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 tabRatio="500"/>
  </bookViews>
  <sheets>
    <sheet name="!!Планируемые результаты" sheetId="1" r:id="rId1"/>
    <sheet name="Обоснование" sheetId="3" r:id="rId2"/>
    <sheet name="Перечень мероприятий " sheetId="2" r:id="rId3"/>
  </sheets>
  <calcPr calcId="145621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7" i="2" l="1"/>
  <c r="F20" i="2" l="1"/>
  <c r="F17" i="2"/>
  <c r="F15" i="2" l="1"/>
  <c r="F12" i="2"/>
  <c r="F85" i="2" l="1"/>
  <c r="J63" i="2" l="1"/>
  <c r="K143" i="2" l="1"/>
  <c r="J143" i="2"/>
  <c r="I143" i="2"/>
  <c r="I139" i="2" s="1"/>
  <c r="H143" i="2"/>
  <c r="G143" i="2"/>
  <c r="F143" i="2"/>
  <c r="E143" i="2"/>
  <c r="K142" i="2"/>
  <c r="J142" i="2"/>
  <c r="I142" i="2"/>
  <c r="H142" i="2"/>
  <c r="G142" i="2"/>
  <c r="F142" i="2"/>
  <c r="E142" i="2"/>
  <c r="K141" i="2"/>
  <c r="K139" i="2" s="1"/>
  <c r="J141" i="2"/>
  <c r="I141" i="2"/>
  <c r="H141" i="2"/>
  <c r="G141" i="2"/>
  <c r="G139" i="2" s="1"/>
  <c r="F141" i="2"/>
  <c r="E141" i="2"/>
  <c r="K140" i="2"/>
  <c r="J140" i="2"/>
  <c r="J139" i="2" s="1"/>
  <c r="J145" i="2" s="1"/>
  <c r="I140" i="2"/>
  <c r="H140" i="2"/>
  <c r="H139" i="2" s="1"/>
  <c r="G140" i="2"/>
  <c r="F140" i="2"/>
  <c r="F139" i="2" s="1"/>
  <c r="E140" i="2"/>
  <c r="E139" i="2"/>
  <c r="K134" i="2"/>
  <c r="J134" i="2"/>
  <c r="I134" i="2"/>
  <c r="H134" i="2"/>
  <c r="G134" i="2"/>
  <c r="F134" i="2"/>
  <c r="E134" i="2"/>
  <c r="K129" i="2"/>
  <c r="J129" i="2"/>
  <c r="I129" i="2"/>
  <c r="H129" i="2"/>
  <c r="G129" i="2"/>
  <c r="F129" i="2"/>
  <c r="E129" i="2"/>
  <c r="H124" i="2"/>
  <c r="G124" i="2"/>
  <c r="F124" i="2"/>
  <c r="E124" i="2"/>
  <c r="K119" i="2"/>
  <c r="H119" i="2"/>
  <c r="G119" i="2"/>
  <c r="F119" i="2"/>
  <c r="E119" i="2"/>
  <c r="K114" i="2"/>
  <c r="J114" i="2"/>
  <c r="I114" i="2"/>
  <c r="H114" i="2"/>
  <c r="G114" i="2"/>
  <c r="F114" i="2"/>
  <c r="E114" i="2"/>
  <c r="K112" i="2"/>
  <c r="J112" i="2"/>
  <c r="I112" i="2"/>
  <c r="H112" i="2"/>
  <c r="G112" i="2"/>
  <c r="F112" i="2"/>
  <c r="E112" i="2"/>
  <c r="K111" i="2"/>
  <c r="J111" i="2"/>
  <c r="I111" i="2"/>
  <c r="H111" i="2"/>
  <c r="G111" i="2"/>
  <c r="F111" i="2"/>
  <c r="E111" i="2"/>
  <c r="K110" i="2"/>
  <c r="J110" i="2"/>
  <c r="I110" i="2"/>
  <c r="H110" i="2"/>
  <c r="G110" i="2"/>
  <c r="F110" i="2"/>
  <c r="E110" i="2"/>
  <c r="K109" i="2"/>
  <c r="K108" i="2" s="1"/>
  <c r="J109" i="2"/>
  <c r="I109" i="2"/>
  <c r="I108" i="2" s="1"/>
  <c r="G109" i="2"/>
  <c r="G108" i="2" s="1"/>
  <c r="F109" i="2"/>
  <c r="E109" i="2"/>
  <c r="E108" i="2" s="1"/>
  <c r="J108" i="2"/>
  <c r="F108" i="2"/>
  <c r="K103" i="2"/>
  <c r="J103" i="2"/>
  <c r="I103" i="2"/>
  <c r="H103" i="2"/>
  <c r="G103" i="2"/>
  <c r="F103" i="2"/>
  <c r="E103" i="2"/>
  <c r="K98" i="2"/>
  <c r="J98" i="2"/>
  <c r="I98" i="2"/>
  <c r="H98" i="2"/>
  <c r="H109" i="2" s="1"/>
  <c r="H108" i="2" s="1"/>
  <c r="G98" i="2"/>
  <c r="F98" i="2"/>
  <c r="E98" i="2"/>
  <c r="K96" i="2"/>
  <c r="J96" i="2"/>
  <c r="I96" i="2"/>
  <c r="H96" i="2"/>
  <c r="G96" i="2"/>
  <c r="F96" i="2"/>
  <c r="E96" i="2"/>
  <c r="K95" i="2"/>
  <c r="J95" i="2"/>
  <c r="I95" i="2"/>
  <c r="H95" i="2"/>
  <c r="G95" i="2"/>
  <c r="F95" i="2"/>
  <c r="E95" i="2"/>
  <c r="K94" i="2"/>
  <c r="J94" i="2"/>
  <c r="H94" i="2"/>
  <c r="G94" i="2"/>
  <c r="E94" i="2"/>
  <c r="K93" i="2"/>
  <c r="J93" i="2"/>
  <c r="J92" i="2" s="1"/>
  <c r="I93" i="2"/>
  <c r="H93" i="2"/>
  <c r="H92" i="2" s="1"/>
  <c r="G93" i="2"/>
  <c r="F93" i="2"/>
  <c r="E93" i="2"/>
  <c r="E92" i="2" s="1"/>
  <c r="K92" i="2"/>
  <c r="G92" i="2"/>
  <c r="F89" i="2"/>
  <c r="K87" i="2"/>
  <c r="J87" i="2"/>
  <c r="H87" i="2"/>
  <c r="G87" i="2"/>
  <c r="F84" i="2"/>
  <c r="F94" i="2" s="1"/>
  <c r="I82" i="2"/>
  <c r="E82" i="2"/>
  <c r="K80" i="2"/>
  <c r="J80" i="2"/>
  <c r="I80" i="2"/>
  <c r="H80" i="2"/>
  <c r="G80" i="2"/>
  <c r="F80" i="2"/>
  <c r="E80" i="2"/>
  <c r="K79" i="2"/>
  <c r="J79" i="2"/>
  <c r="I79" i="2"/>
  <c r="H79" i="2"/>
  <c r="G79" i="2"/>
  <c r="F79" i="2"/>
  <c r="E79" i="2"/>
  <c r="K78" i="2"/>
  <c r="J78" i="2"/>
  <c r="I78" i="2"/>
  <c r="H78" i="2"/>
  <c r="G78" i="2"/>
  <c r="F78" i="2"/>
  <c r="E78" i="2"/>
  <c r="K77" i="2"/>
  <c r="K76" i="2" s="1"/>
  <c r="J77" i="2"/>
  <c r="J76" i="2" s="1"/>
  <c r="I77" i="2"/>
  <c r="H77" i="2"/>
  <c r="H76" i="2" s="1"/>
  <c r="G77" i="2"/>
  <c r="G76" i="2" s="1"/>
  <c r="F77" i="2"/>
  <c r="F76" i="2" s="1"/>
  <c r="E77" i="2"/>
  <c r="I76" i="2"/>
  <c r="E76" i="2"/>
  <c r="F75" i="2"/>
  <c r="K71" i="2"/>
  <c r="J71" i="2"/>
  <c r="I71" i="2"/>
  <c r="H71" i="2"/>
  <c r="G71" i="2"/>
  <c r="F71" i="2"/>
  <c r="E71" i="2"/>
  <c r="F70" i="2"/>
  <c r="K66" i="2"/>
  <c r="J66" i="2"/>
  <c r="I66" i="2"/>
  <c r="H66" i="2"/>
  <c r="G66" i="2"/>
  <c r="F66" i="2"/>
  <c r="E66" i="2"/>
  <c r="K64" i="2"/>
  <c r="K148" i="2" s="1"/>
  <c r="J64" i="2"/>
  <c r="J148" i="2" s="1"/>
  <c r="I64" i="2"/>
  <c r="I148" i="2" s="1"/>
  <c r="H64" i="2"/>
  <c r="H148" i="2" s="1"/>
  <c r="G64" i="2"/>
  <c r="G148" i="2" s="1"/>
  <c r="F64" i="2"/>
  <c r="F148" i="2" s="1"/>
  <c r="E64" i="2"/>
  <c r="E148" i="2" s="1"/>
  <c r="K63" i="2"/>
  <c r="K147" i="2" s="1"/>
  <c r="J147" i="2"/>
  <c r="I63" i="2"/>
  <c r="F63" i="2" s="1"/>
  <c r="F60" i="2" s="1"/>
  <c r="H63" i="2"/>
  <c r="H147" i="2" s="1"/>
  <c r="G63" i="2"/>
  <c r="G147" i="2" s="1"/>
  <c r="E63" i="2"/>
  <c r="E147" i="2" s="1"/>
  <c r="K62" i="2"/>
  <c r="K146" i="2" s="1"/>
  <c r="J62" i="2"/>
  <c r="J146" i="2" s="1"/>
  <c r="I62" i="2"/>
  <c r="I146" i="2" s="1"/>
  <c r="H62" i="2"/>
  <c r="H146" i="2" s="1"/>
  <c r="G62" i="2"/>
  <c r="G146" i="2" s="1"/>
  <c r="E62" i="2"/>
  <c r="E146" i="2" s="1"/>
  <c r="K61" i="2"/>
  <c r="K145" i="2" s="1"/>
  <c r="J61" i="2"/>
  <c r="J60" i="2" s="1"/>
  <c r="I61" i="2"/>
  <c r="H61" i="2"/>
  <c r="G61" i="2"/>
  <c r="G145" i="2" s="1"/>
  <c r="F61" i="2"/>
  <c r="F145" i="2" s="1"/>
  <c r="E61" i="2"/>
  <c r="E60" i="2" s="1"/>
  <c r="H60" i="2"/>
  <c r="F58" i="2"/>
  <c r="I56" i="2"/>
  <c r="F56" i="2"/>
  <c r="F54" i="2"/>
  <c r="K52" i="2"/>
  <c r="J52" i="2"/>
  <c r="I52" i="2"/>
  <c r="H52" i="2"/>
  <c r="G52" i="2"/>
  <c r="F50" i="2"/>
  <c r="F49" i="2"/>
  <c r="F44" i="2" s="1"/>
  <c r="F62" i="2" s="1"/>
  <c r="K47" i="2"/>
  <c r="J47" i="2"/>
  <c r="I47" i="2"/>
  <c r="H47" i="2"/>
  <c r="F47" i="2" s="1"/>
  <c r="F42" i="2" s="1"/>
  <c r="G47" i="2"/>
  <c r="E47" i="2"/>
  <c r="F45" i="2"/>
  <c r="K42" i="2"/>
  <c r="J42" i="2"/>
  <c r="I42" i="2"/>
  <c r="H42" i="2"/>
  <c r="G42" i="2"/>
  <c r="E42" i="2"/>
  <c r="K17" i="2"/>
  <c r="J17" i="2"/>
  <c r="I17" i="2"/>
  <c r="H17" i="2"/>
  <c r="G17" i="2"/>
  <c r="E17" i="2"/>
  <c r="K12" i="2"/>
  <c r="J12" i="2"/>
  <c r="I12" i="2"/>
  <c r="H12" i="2"/>
  <c r="G12" i="2"/>
  <c r="E12" i="2"/>
  <c r="F82" i="2" l="1"/>
  <c r="I60" i="2"/>
  <c r="F87" i="2"/>
  <c r="F92" i="2"/>
  <c r="I147" i="2"/>
  <c r="F147" i="2" s="1"/>
  <c r="I92" i="2"/>
  <c r="F52" i="2"/>
  <c r="G144" i="2"/>
  <c r="K144" i="2"/>
  <c r="J144" i="2"/>
  <c r="H145" i="2"/>
  <c r="H144" i="2" s="1"/>
  <c r="E144" i="2"/>
  <c r="E59" i="2"/>
  <c r="F146" i="2"/>
  <c r="E145" i="2"/>
  <c r="I145" i="2"/>
  <c r="G60" i="2"/>
  <c r="K60" i="2"/>
  <c r="I144" i="2" l="1"/>
  <c r="F144" i="2"/>
</calcChain>
</file>

<file path=xl/sharedStrings.xml><?xml version="1.0" encoding="utf-8"?>
<sst xmlns="http://schemas.openxmlformats.org/spreadsheetml/2006/main" count="467" uniqueCount="237">
  <si>
    <r>
      <rPr>
        <sz val="11"/>
        <rFont val="Times New Roman"/>
        <family val="1"/>
        <charset val="204"/>
      </rPr>
      <t>Приложение № 2 
к муниципальной программе городского округа Домодедово  ««Жилище» , утвержденной постановление Администрации городского округа Домодедово   от</t>
    </r>
    <r>
      <rPr>
        <u/>
        <sz val="11"/>
        <rFont val="Times New Roman"/>
        <family val="1"/>
        <charset val="204"/>
      </rPr>
      <t xml:space="preserve"> 31.10.2019</t>
    </r>
    <r>
      <rPr>
        <sz val="11"/>
        <rFont val="Times New Roman"/>
        <family val="1"/>
        <charset val="204"/>
      </rPr>
      <t xml:space="preserve">  №</t>
    </r>
    <r>
      <rPr>
        <u/>
        <sz val="11"/>
        <rFont val="Times New Roman"/>
        <family val="1"/>
        <charset val="204"/>
      </rPr>
      <t xml:space="preserve"> 2290</t>
    </r>
  </si>
  <si>
    <t xml:space="preserve">   </t>
  </si>
  <si>
    <t>Планируемые результаты реализации муниципальной  программы городского округа Домодедово</t>
  </si>
  <si>
    <t xml:space="preserve">«Жилище» </t>
  </si>
  <si>
    <t>№ п/п</t>
  </si>
  <si>
    <t>Планируемые результаты реализации муниципальной программы</t>
  </si>
  <si>
    <t>Тип показателя</t>
  </si>
  <si>
    <t>Единица изме рения</t>
  </si>
  <si>
    <t>Базовое значение на начало  реализации подпрограммы</t>
  </si>
  <si>
    <t>Планируемое значение показателя по годам реализации</t>
  </si>
  <si>
    <t>Номер основного мероприятия в перечне мероприятий подпрограммы</t>
  </si>
  <si>
    <t>1.1.</t>
  </si>
  <si>
    <t>Показатель 1.  Объем ввода индивидуального жилищного строительства, построенного населением за счет собственных и (или) кредитных средств</t>
  </si>
  <si>
    <t>Указ Президента РФ № 204</t>
  </si>
  <si>
    <t>кв. м.</t>
  </si>
  <si>
    <t xml:space="preserve">Основное мероприятие 01
Создание условий для развития рынка доступного жилья, развитие жилищного строительства
</t>
  </si>
  <si>
    <t>1.2.</t>
  </si>
  <si>
    <t>Показатель 2. Количество семей, улучшивших жилищные условия</t>
  </si>
  <si>
    <t>Указы Президента РФ</t>
  </si>
  <si>
    <t>семья</t>
  </si>
  <si>
    <t>1.3.</t>
  </si>
  <si>
    <t xml:space="preserve">Показатель3. 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</si>
  <si>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 xml:space="preserve">Государственная  программа Московской области </t>
  </si>
  <si>
    <t>Единиц</t>
  </si>
  <si>
    <t xml:space="preserve">Основное мероприятие 07.
Финансовое обеспечение выполнения отдельных государственных полномочий в сфере жилищной политики, переданных органам местного самоуправления
</t>
  </si>
  <si>
    <t xml:space="preserve">Подпрограмма II  «Обеспечение жильем молодых семей» </t>
  </si>
  <si>
    <t>2.1.</t>
  </si>
  <si>
    <t>Показатель 1. Количество молодых семей, получивших свидетельство о праве на получение социальной выплаты.</t>
  </si>
  <si>
    <t>Соглашение с ФОИФ</t>
  </si>
  <si>
    <t>Семей</t>
  </si>
  <si>
    <t>Основное мероприятие 01.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</t>
  </si>
  <si>
    <t xml:space="preserve">Подпрограмма III 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</si>
  <si>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>3.1.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</si>
  <si>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</si>
  <si>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>Соглашение с ФОИВ</t>
  </si>
  <si>
    <t>%</t>
  </si>
  <si>
    <t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</t>
  </si>
  <si>
    <t>3.2.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</si>
  <si>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</si>
  <si>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>человек</t>
  </si>
  <si>
    <t>7.</t>
  </si>
  <si>
    <t xml:space="preserve">Подрограмма VII  «Улучшение жилищных условий отдельных категорий многодетных семей» </t>
  </si>
  <si>
    <t>7.1.</t>
  </si>
  <si>
    <t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многодетным семьям</t>
  </si>
  <si>
    <t>штук</t>
  </si>
  <si>
    <t xml:space="preserve">Основное мероприятие 01.
Предоставление многодетным семьям жилищных субсидий на приобретение жилого помещения или строительство индивидуального жилого дома
</t>
  </si>
  <si>
    <t>8.</t>
  </si>
  <si>
    <t xml:space="preserve">Подрограмма VIII " Обеспечение жильем отдельных категорий граждан, установленных федеральным законодательством» </t>
  </si>
  <si>
    <t xml:space="preserve">8.1. </t>
  </si>
  <si>
    <t>Показатель 1. Количество ветеранов и инвалидов Великой Отечественной войны, членов семей погибших (умерших) инвалидов и участников Великов Отечественной войны, получивших государственную поддержку по обеспечеию жилыми помещениями за счет средств федерального  бюджета.</t>
  </si>
  <si>
    <t>Государственная программа Московской области</t>
  </si>
  <si>
    <t xml:space="preserve">человек </t>
  </si>
  <si>
    <t xml:space="preserve"> - </t>
  </si>
  <si>
    <t>Основное мероприятие 01. Оказание государственной поддержки по обеспечению жильем отдельных категорий граждан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</t>
  </si>
  <si>
    <t>8.2.</t>
  </si>
  <si>
    <t xml:space="preserve">Показатель 2.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</si>
  <si>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 xml:space="preserve">Основное мероприятие 02.
Оказание государственной поддержки по обеспечению жильем отдельных категорий граждан, установленных федеральными законами от 12 января1995 года № 5-ФЗ «О ветеранах» и от 24 ноября 1995 года № 181-ФЗ «О социальной защите инвалидов в Российской Федерации
</t>
  </si>
  <si>
    <t>8.3.</t>
  </si>
  <si>
    <r>
      <rPr>
        <sz val="11"/>
        <rFont val="Times New Roman"/>
        <family val="1"/>
        <charset val="204"/>
      </rPr>
      <t>Показатель 3</t>
    </r>
    <r>
      <rPr>
        <sz val="11"/>
        <color rgb="FFFF0000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 xml:space="preserve">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  </r>
  </si>
  <si>
    <t xml:space="preserve">Основное мероприятие 02. Оказание государственной поддержки по обеспечению жильем отдельных категорий граждан, установленных федеральными законами от 12 января1995 года № 5-ФЗ «О ветеранах» и от 24 ноября 1995 года № 181-ФЗ «О социальной защите инвалидов в Российской Федерации». </t>
  </si>
  <si>
    <t>8.4.</t>
  </si>
  <si>
    <t>Показатель 4.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</si>
  <si>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 xml:space="preserve"> -</t>
  </si>
  <si>
    <t xml:space="preserve">Основное мероприятие 03.
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 
</t>
  </si>
  <si>
    <r>
      <rPr>
        <sz val="9"/>
        <color rgb="FF000000"/>
        <rFont val="Times New Roman"/>
        <family val="1"/>
        <charset val="204"/>
      </rPr>
      <t xml:space="preserve">" Приложение №  4 
к муниципальной программе городского округа Домодедово  «Жилище» , утвержденной постановление Администрации городского округа Домодедово  от  </t>
    </r>
    <r>
      <rPr>
        <u/>
        <sz val="9"/>
        <color rgb="FF000000"/>
        <rFont val="Times New Roman"/>
        <family val="1"/>
        <charset val="204"/>
      </rPr>
      <t>31.10.2019</t>
    </r>
    <r>
      <rPr>
        <sz val="9"/>
        <color rgb="FF000000"/>
        <rFont val="Times New Roman"/>
        <family val="1"/>
        <charset val="204"/>
      </rPr>
      <t xml:space="preserve">  № </t>
    </r>
    <r>
      <rPr>
        <u/>
        <sz val="9"/>
        <color rgb="FF000000"/>
        <rFont val="Times New Roman"/>
        <family val="1"/>
        <charset val="204"/>
      </rPr>
      <t xml:space="preserve"> 2290</t>
    </r>
  </si>
  <si>
    <t xml:space="preserve">Перечень мероприятий муниципальной программы городского округа Домодедово </t>
  </si>
  <si>
    <t xml:space="preserve">««Жилище» </t>
  </si>
  <si>
    <t>Мероприятия подпрограммы</t>
  </si>
  <si>
    <t>Срок исполнения мероприятия</t>
  </si>
  <si>
    <t>Источники финансирования</t>
  </si>
  <si>
    <t>Объем финансирования мероприятия в году, предшествующему году  начала реализации муниципальной програмы (тыс. руб.)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</si>
  <si>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</si>
  <si>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</si>
  <si>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</si>
  <si>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</si>
  <si>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 xml:space="preserve">                       2020 год</t>
  </si>
  <si>
    <t xml:space="preserve">                         2021 год</t>
  </si>
  <si>
    <t xml:space="preserve">                         2022 год</t>
  </si>
  <si>
    <t xml:space="preserve">                               2023 год</t>
  </si>
  <si>
    <t xml:space="preserve">                                    2024 год</t>
  </si>
  <si>
    <t>Подпрограмма I «Создание условий для жилищного строительства»</t>
  </si>
  <si>
    <t xml:space="preserve">Основное мероприятие 01.
Создание условий для развития рынка доступного жилья, развитие жилищного строительства
</t>
  </si>
  <si>
    <t>2020-2024 годы</t>
  </si>
  <si>
    <t>Итого</t>
  </si>
  <si>
    <t>Управление строительства и городской архитектуры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</si>
  <si>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</si>
  <si>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</si>
  <si>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</si>
  <si>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</si>
  <si>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 xml:space="preserve">Мероприятие 01.01.
Организация строительства
</t>
  </si>
  <si>
    <t xml:space="preserve">Мероприятие 01.02.
Расходы на реализацию мероприятий по обеспечению проживающих в городского округе и нуждающихся в жилых помещениях малоимущих граждан жилыми помещениями
</t>
  </si>
  <si>
    <t xml:space="preserve"> В пределах средств, предусмотренных на основную деятельность исполнителей</t>
  </si>
  <si>
    <t>Комитет по управлению имуществом Администрации городского округа Домодедово</t>
  </si>
  <si>
    <t xml:space="preserve"> Мероприятие 01.03.
Обеспечение проживающих в городском округе и нуждающихся в жилых помещениях малоимущих граждан жилыми помещениями
</t>
  </si>
  <si>
    <t>2.</t>
  </si>
  <si>
    <t xml:space="preserve">Основное мероприятие 04.
Обеспечение прав пострадавших граждан-соинвесторов
</t>
  </si>
  <si>
    <t xml:space="preserve">Количество пострадавших граждан –соинвесторов права, которых обеспечены в отчетном году -0 к 2024 году.  Решаем проблемы дольщиков. Сопровождение проблемных объектов до восстановления прав пострадавших граждан - 0 к 2024 году.
</t>
  </si>
  <si>
    <t xml:space="preserve">Мероприятие 04.01.
Мероприятия, направленные на достижение показателей (без финансирования)
</t>
  </si>
  <si>
    <t>3.</t>
  </si>
  <si>
    <t>МКУ "Управление капитального строительства"</t>
  </si>
  <si>
    <t xml:space="preserve">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дома- 25 441  к 2024 году. 
</t>
  </si>
  <si>
    <t xml:space="preserve">Мероприятие 07.01.
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
</t>
  </si>
  <si>
    <t xml:space="preserve"> Основное мероприятие 08 Обеспечение комплексной инфраструктурой земельных участков для предоставления отдельным категориям граждан</t>
  </si>
  <si>
    <t>2022-2024</t>
  </si>
  <si>
    <t>4.1.</t>
  </si>
  <si>
    <t>Мероприятие 08.02. 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</si>
  <si>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итого по подпрограмме I</t>
  </si>
  <si>
    <t>Подпрограмма II «Обеспечение жильем молодых семей»</t>
  </si>
  <si>
    <t>1.</t>
  </si>
  <si>
    <t xml:space="preserve">Основное мероприятие 01.  
Оказание государственной поддержки молодым семьям в виде социальных выплат на приобретение жилого помещения или  на создание объекта  индивидуального жилищного строительства </t>
  </si>
  <si>
    <r>
      <rPr>
        <sz val="10"/>
        <color rgb="FF000000"/>
        <rFont val="Times New Roman"/>
        <family val="1"/>
        <charset val="204"/>
      </rPr>
      <t>Количество молодых семей, получивших свидетельство о праве на получение социальной выплаты до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17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семей к 2024 году.                                                </t>
    </r>
  </si>
  <si>
    <t xml:space="preserve">Мероприятие 01.01. Реализация мероприятий по обеспечению жильем молодых семей                                                </t>
  </si>
  <si>
    <t>итого по подпрограмме II</t>
  </si>
  <si>
    <t>Подпрограмма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</si>
  <si>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 xml:space="preserve">Основное мероприятие 01.
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
</t>
  </si>
  <si>
    <t>Мероприятие 01.01. Предоставление жилых помещений детям-сиротам и детям, оставшимся без попечения родителей,  лицам из числа детей-сирот и детей, оставшихся без попечения родителей, по договорам найма специализированных жилых помещений</t>
  </si>
  <si>
    <t>итого по подпрограмме III</t>
  </si>
  <si>
    <t>Подпрограмма VII «Улучшение жилищных условий отдельных категорий многодетных семей»</t>
  </si>
  <si>
    <t xml:space="preserve">Количество свидетельств о праве на получение жилищной субсидии на приобритение жилого помещения или строительство индивидуального жилого дома, выданных семьям, имеющих семь и более детей  - 1 шт. к 2024 году.                                                                          </t>
  </si>
  <si>
    <t>Мероприятие 01.01.
Реализация мероприятий по улучшению жилищных условий многодетных семей</t>
  </si>
  <si>
    <t>итого по подпрограмме VII</t>
  </si>
  <si>
    <t>Подпрограмма VIII «Обеспечение жильем отдельных категорий граждан, установленных федеральным законодательством"</t>
  </si>
  <si>
    <t xml:space="preserve">Основное мероприятие 02.
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
</t>
  </si>
  <si>
    <t>Количество инвалидов и ветеранов  боевых действий, членов семей погибших (умерших) инвалидов и ветеранов боевых действий, инвалидов и семей, получивших государственную поддержку по обеспечению жилыми помещениями за счет средств федерального бюджета - 2 чел. к 2024 году.      Количество ветеранов и инвалидов  Великой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</t>
  </si>
  <si>
    <t xml:space="preserve">Мероприятие 02.01.
Осуществление полномочий по обеспечению жильем отдельных категорий граждан, установленных Федеральным законом от 12 января 1995 года № 5-ФЗ «О ветеранах»
</t>
  </si>
  <si>
    <t>2.2.</t>
  </si>
  <si>
    <t>Мероприятие 02.02.
«Предоставление жилых помещений отдельным категориям граждан, установленным Федеральным законом от 24 ноября 1995 года № 181-ФЗ «О социальной защите инвалидов в Российской Федерации»»</t>
  </si>
  <si>
    <t xml:space="preserve">Основное мероприятие 03.
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граждан»
</t>
  </si>
  <si>
    <t xml:space="preserve">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 </t>
  </si>
  <si>
    <t xml:space="preserve">Мероприятие 03.01.
«Предоставление жилых помещений гражданам, уволенным с военной службы, и приравненным к ним лицам,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граждан»»
</t>
  </si>
  <si>
    <t>итого по подпрограмме VIII</t>
  </si>
  <si>
    <t>Итого по программе в т.ч.:</t>
  </si>
  <si>
    <t>итого</t>
  </si>
  <si>
    <t xml:space="preserve">Обоснование объема  финансовых ресурсов, 
необходимых для реализации мероприятий муниципальной программы городского округа Домодедово 
««Жилище» </t>
  </si>
  <si>
    <t>Наименование мероприятия подпрограммы</t>
  </si>
  <si>
    <t>Источник финансирования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</si>
  <si>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</si>
  <si>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</si>
  <si>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Эксплуатационные расходы, возникающие в результате реализации мероприятия</t>
  </si>
  <si>
    <t>Подпрограмма I  "Создание условий для жилищного строительства"</t>
  </si>
  <si>
    <t>Организация строительства</t>
  </si>
  <si>
    <t>средства бюджета городского округа Домодедово</t>
  </si>
  <si>
    <t>В пределах средств, предусмотренных в бюджете  городского округа Домодедово</t>
  </si>
  <si>
    <t>Расходы на реализацию мероприятий по обеспечению проживающих в городского округе и нуждающихся в жилых помещениях малоимущих граждан жилыми помещениями</t>
  </si>
  <si>
    <t>Внебюджетные источники</t>
  </si>
  <si>
    <t>В объеме средств, предусмотренных на основную деятельность исполнителей</t>
  </si>
  <si>
    <t>Обеспечение проживающих в городском округе и нуждающихся в жилых помещениях малоимущих граждан жилыми помещениями</t>
  </si>
  <si>
    <t>1. средства бюджета городского округа Домодедово</t>
  </si>
  <si>
    <t>0,00 тыс. руб.</t>
  </si>
  <si>
    <t>Направленные на достижение показателей (без финансирования)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</si>
  <si>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</si>
  <si>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Средства  бюджета Московской области</t>
  </si>
  <si>
    <t>Средства бюджета городского округа Домодедово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</si>
  <si>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</si>
  <si>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 xml:space="preserve">                                                Реализация мероприятий по обеспечениею жильем молодых семей                                                 </t>
  </si>
  <si>
    <t xml:space="preserve">1. средства федерального бюджета,  </t>
  </si>
  <si>
    <t>Расчет объема финансовых ресурсов на реализацию мероприятия производится по формулам:</t>
  </si>
  <si>
    <t>-</t>
  </si>
  <si>
    <t xml:space="preserve">2. средства бюджета Московской области, </t>
  </si>
  <si>
    <t>1. Расчетная стоимость жилья = Средняя рыночная стоимость 1 кв.м. жилья*Размер общей площади жилого помещения</t>
  </si>
  <si>
    <t xml:space="preserve">3. средства бюджета городского округа Домодедово, </t>
  </si>
  <si>
    <t>2. Размер субсидии для молодых семей, имеющих одного ребенка и более = Расчетная стоимость жилья*35%</t>
  </si>
  <si>
    <t>4. собственные и заемные средства участников Подпрограммы</t>
  </si>
  <si>
    <t>3. Размер субсидии для молодых семей, не имеющих детей = Расчетная стоимость жилья*30%</t>
  </si>
  <si>
    <t xml:space="preserve">4. Размер Средств федерального бюджета = Размер субсидии * % в зависимости от уровня софинансирования </t>
  </si>
  <si>
    <t xml:space="preserve">5. Средства бюджета Московской области = Размер субсидии * % в зависимости от уровня софинансирования </t>
  </si>
  <si>
    <t>Распределение финансирования по годам реализации Подпрограммы осуществляется в зависимости от количества молодых семей, изъявивших желание участвовать в Подпрограмме.</t>
  </si>
  <si>
    <t>6. Средства местного бюджета = (Размер субсидии * % в зависимости от уровня софинансирования)+дополнительные социальные выплаты при рождении ребенка в размере до 5%</t>
  </si>
  <si>
    <t>Объем финансирования Подпрограммы подлежит ежегодному уточнению при принятии бюджета на соответствующий финансовый год.</t>
  </si>
  <si>
    <t>7. Другие источники (собственные и (или) заемные средства молодых семей) =  Расчетная стоимость жилья - Размер субсидии</t>
  </si>
  <si>
    <t>Подпрограмма III  «Обеспечение жильем детей-сирот и детей, оставшихся без попечения родителей, лиц из числа детей-сирот и детей, оставшихся без попечения родителей»</t>
  </si>
  <si>
    <t>Предоставление жилых помещений детям-сиротам и детям, оставшимся без попечения родителей,  лицам из числа детей-сирот и детей, оставшихся без попечения родителей, по договорам найма специализированных жилых помещений</t>
  </si>
  <si>
    <t xml:space="preserve">1. средства  бюджета Московской области, </t>
  </si>
  <si>
    <t>2. средства бюджета городского округа Домодедово</t>
  </si>
  <si>
    <t>Si = Siч x Ki, где:</t>
  </si>
  <si>
    <t>Si - размер субвенции на обеспечение жилыми помещениями;</t>
  </si>
  <si>
    <t>Ki - прогнозируемое количество детей-сирот и детей, оставшихся без попечения родителей, а также лиц из их числа, подлежащих обеспечению жилыми помещениями;</t>
  </si>
  <si>
    <t>Siч - предельная стоимость жилого помещения на 1 человека.</t>
  </si>
  <si>
    <t>Предельная стоимость жилого помещения на 1 человека за счет средств бюджета Московской области определяется по формуле: Siч = Rci x N, где:</t>
  </si>
  <si>
    <t>Распределение финансирования по годам реализации Подпрограммы осуществляется в зависимости от количества детей-сирот и детей, оставшихся без попечения родителей, а также лиц из их числа, подлежащих обеспечению жилыми помещениями.</t>
  </si>
  <si>
    <t>Rci - предельная стоимость 1 квадратного метра общей площади жилого помещения;</t>
  </si>
  <si>
    <t>N - общая площадь жилого помещения, составляющая для целей определения предельной стоимости жилого помещения на одного человека 33 квадратных метра.</t>
  </si>
  <si>
    <t>В случае недостаточности средств федерального бюджета, направленных на реализацию подпрограммы, недостающие средства могут быть предоставлены за счет средств бюджета городского округа Домодедово.</t>
  </si>
  <si>
    <t>Подпрограмма VII  «Улучшение жилищных условий отдельных категорий многодетных семей"</t>
  </si>
  <si>
    <t xml:space="preserve">Реализация мероприятий по улучшению жилищных условий семей, имеющих семь и более детей
</t>
  </si>
  <si>
    <t xml:space="preserve">1. средства бюджета Московской области, </t>
  </si>
  <si>
    <t>Размер жилищной субсидии для многодетной семьи определяется по формуле:</t>
  </si>
  <si>
    <t xml:space="preserve">3. средства федерального бюджета </t>
  </si>
  <si>
    <t xml:space="preserve">          - размер жилищной субсидии;</t>
  </si>
  <si>
    <t xml:space="preserve"> - количество членов многодетной семьи, имеющих право на получение жилищной субсидии (чел.);</t>
  </si>
  <si>
    <t>НП - норма предоставления площади жилого помещения по договору социального найма на одного человека (кв. м);</t>
  </si>
  <si>
    <t>Распределение финансирования по годам реализации Подпрограммы осуществляется в зависимости от количества семей, имеющих семь и более детей, изъявивших желание участвовать в Подпрограмме.</t>
  </si>
  <si>
    <t xml:space="preserve">                - суммарная общая площадь всех жилых помещений, занимаемых членами многодетной семьи по договорам социального найма и (или) принадлежащих им на праве собственности;</t>
  </si>
  <si>
    <t xml:space="preserve"> - предельная стоимость 1 квадратного метра общей площади.</t>
  </si>
  <si>
    <t>Расчет Субсидий осуществляется по формуле: Viмо = Ржс - С, где:</t>
  </si>
  <si>
    <t>Viмо - размер Субсидии бюджету городского округа Домодедово;</t>
  </si>
  <si>
    <t>С - размер софинансирования из местного бюджета.</t>
  </si>
  <si>
    <t>Подпрограмма VIII  «Обеспечение жильем отдельных  категорий граждан, установленных федеральным законодательством»</t>
  </si>
  <si>
    <t>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</t>
  </si>
  <si>
    <t xml:space="preserve">1. средства федерального бюджета 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</si>
  <si>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</si>
  <si>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 xml:space="preserve">Мероприятие 02.02.
«Предоставление жилых помещений отдельным категориям граждан, установленным Федеральным законом от 24 ноября 1995 года № 181-ФЗ «О социальной защите инвалидов в Росcийской Федерации»»
</t>
  </si>
  <si>
    <t>Распределение финансирования по годам реализации Подпрограммы осуществляется в зависимости от количества ветеранов, инвалидов и семей, имеющих детей-инвалидов, имеющих право на получение мер социальной поддержки, а также .                                                                                          Объем финансирования Подпрограммы подлежит ежегодному уточнению при принятии бюджета на соответствующий финансовый год.</t>
  </si>
  <si>
    <t xml:space="preserve">Количество семей, улучшивших жилищные условия - 52 семей к 2024 году.                               Объем ввода индивидуального жилищного строительства, построенного населением за счет собственных и (или) кредитных средств 843 270 кв. м. к 2024 году.                                    </t>
  </si>
  <si>
    <t>Количество земельных участков, обеспеченных комплексной инфраструктурой 125 шт. к 2024 году.</t>
  </si>
  <si>
    <t>Численность детей- сирот и детей, оставшихся без попечения родителей, лиц из числа детей-сирот, оставшихся без попечения родителей, обеспеченных благоустроекнными помещениями специализированного жилищного фонда по договоам найма специализированных жилых помещений в отчетном финансовом году - 75 чел. к 2024 году.                                                  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 включенных в список  детей-сирот и детей оставшихся без попечения родителей, лиц из их числа , которые подлежат обеспечению жилыми помещениями, в отчетном году и 100% к 2024 году</t>
  </si>
  <si>
    <t>1.4.</t>
  </si>
  <si>
    <t>Показатель 4.Количество земельных участков, обеспеченных комплексной инфраструктурой</t>
  </si>
  <si>
    <t>М/П</t>
  </si>
  <si>
    <t xml:space="preserve">Всего: 158 000,00 тыс рублей                                                                                   2022 год - 12 000,00 тыс. рублей                                                       2023 год - 146 000,00 тыс. рублей                                            </t>
  </si>
  <si>
    <t xml:space="preserve">шт.             </t>
  </si>
  <si>
    <t>Всего:  0,00 тыс. рублей                                                2020 год – 0,0 тыс. рублей                                                       2021 год - 0,00 тыс. рублей                                                  2022 год - 0,00 тыс. рублей                                                       2023 год - 0,00 тыс. рублей                                            2024 год - 0,00 тыс.рублей</t>
  </si>
  <si>
    <t>Всего: 3979,00 тыс. рублей                                                   2020 год – 1247,00 тыс. руб.                                                       2021 год - 0,00 тыс. руб.                                                         2022 год - 1366,00 тыс. руб.                                                       2023 год - 1366,00 тыс. руб.                                            2024 год - 0,00 тыс.руб.</t>
  </si>
  <si>
    <t>Всего: 22328,00,00 тыс рублей                                                   2020 год – 5690,00 тыс. рублей                                                       2021 год -4779,00 тыс. рублей                                            2022 год - 3953,00 тыс. рублей                                                       2023 год - 3953,00 тыс. рублей                                            2024 год - 3953,00 тыс.рублей</t>
  </si>
  <si>
    <t>Всего: 2983,00 тыс рублей                                                   2020 год – 0,00 тыс. рублей                                                       2021 год - 349,00 тыс. рублей                                            2022 год - 878,00 тыс. рублей                                                       2023 год - 878,00 тыс. рублей                                            2024 год - 878,00 тыс.рублей</t>
  </si>
  <si>
    <t>Всего:4734,30 тыс рублей                                                   2020 год – 613,30 тыс. рублей                                                       2021 год - 376,60 тыс. рублей                                    2022 год - 1077,40 тыс. рублей                                                       2023 год - 1288,00 тыс. рублей                                            2024 год - 1379,00 тыс.рублей</t>
  </si>
  <si>
    <t>Всего: 12847,40 тыс. рублей                                                2020 год – 1424,90 тыс. рублей                                                       2021 год - 1858,00 тыс. рублей                                   2022 год - 3071,50 тыс. рублей                                                       2023 год - 3347,00 тыс. рублей                                            2024 год - 3146,00 тыс.рублей</t>
  </si>
  <si>
    <t>Всего: 12918,64 тыс. рублей                                                                                                                                                  2020 год – 1496,14 тыс. рублей                                                       2021 год - 1858,00 тыс. рублей                                   2022 год - 3071,50 тыс. рублей                                                       2023 год - 3347,00 тыс. рублей                                            2024 год - 3146,00 тыс.рублей</t>
  </si>
  <si>
    <t>Всего: 110 986,08 тыс. рублей                                    2020 год – 16209,18 тыс. руб.                                                       2021 год - 16209,18 тыс. руб.                                     2022 год - 26 189,24  тыс. руб.                                                       2023 год - 26 189,24  тыс. руб.                                            2024 год - 26 189,24  тыс.руб.</t>
  </si>
  <si>
    <t>Всего: 10030,00 тыс. рублей                                                           2020 год – 10030,00 тыс. руб.                                                       2021 год - 0,00 тыс. руб.                                            2022 год - 0,00 тыс. руб.                                                       2023 год - 0,00 тыс. руб.                                            2024 год - 0,00 тыс.руб.</t>
  </si>
  <si>
    <t>Всего:  101,31 тыс. рублей                                                2020 год – 101,31 тыс. рублей                                                       2021 год - 0,00 тыс. рублей                                         2022 год - 0,00 тыс. рублей                                                       2023 год - 0,00 тыс. рублей                                            2024 год - 0,00 тыс.рублей</t>
  </si>
  <si>
    <t>Всего: 9443,00 тыс. рублей                                                                                 2020 год – 1247,00 тыс. руб.                                                       2021 год - 0,00 тыс. руб.                                             2022 год - 2732,00 тыс. руб.                                                       2023 год - 2732,00,00,00 тыс. руб.                                            2024 год - 2732,00,00 тыс.руб.</t>
  </si>
  <si>
    <t>Всего: 0,00 тыс. рублей                                                   2020 год – 0,00 тыс. руб.                                                       2021 год - 0,00 тыс. руб.                                             2022 год - 0,00 тыс. руб.                                                       2023 год - 0,00 тыс. руб.                                            2024 год - 0,00 тыс.руб.</t>
  </si>
  <si>
    <t>Всего: 5464,00,00 тыс. рублей                                                   2020 год – 0,00 тыс. руб.                                                       2021 год - 0,00 тыс. руб.                                            2022 год - 1366,00 тыс. руб.                                                       2023 год - 1366,00 тыс. руб.                                            2024 год - 2732,00 тыс.руб.</t>
  </si>
  <si>
    <t>Всего: 0,00 тыс. рублей                                                   2020 год – 0,00 тыс. руб.                                                       2021 год - 0,00 тыс. руб.                                            2022 год - 0,00 тыс. руб.                                                       2023 год - 0,00 тыс. руб.                                            2024 год - 0,00 тыс.руб.</t>
  </si>
  <si>
    <t xml:space="preserve">Всего: 0,00 тыс. рублей                                                   2020 год – 0,00 тыс. руб.                                                       2021 год - 0,00 тыс. руб.                                             2022 год - 0,00 тыс. руб.                                                       2023 год - 0,00 тыс. руб.                                            2024 год - 0,00 тыс.руб. </t>
  </si>
  <si>
    <t xml:space="preserve">  2020 год</t>
  </si>
  <si>
    <t xml:space="preserve">    2024 год</t>
  </si>
  <si>
    <t xml:space="preserve">     2023 год </t>
  </si>
  <si>
    <t xml:space="preserve">     2022 год </t>
  </si>
  <si>
    <t xml:space="preserve">      2021 год </t>
  </si>
  <si>
    <t>0,00  тыс. руб.</t>
  </si>
  <si>
    <t>Всего: 300 922,00 тыс. рублей                                                                 2020 год – 63173,00 тыс. руб.                                                       2021 год - 49340,00 тыс. руб.                                     2022 год - 80 295 тыс. руб.                                                       2023 год - 45741,00 тыс. руб.                                            2024 год - 62373,00 тыс.руб.</t>
  </si>
  <si>
    <t>Всего: 888,43 тыс. рублей                                           2020 год – 0,00 тыс. рублей                                                       2021 год - 0,00 тыс. рублей                                        2022 год - 888,43тыс. рублей                                                         2023 год - 0,00 тыс. рублей                                            2024 год - 0,00 тыс.рублей</t>
  </si>
  <si>
    <t xml:space="preserve">Приложение № 1 к постановлению Администрации                      городского округа Домодедово                                                                                                                     от 21.12.2022 № 3995      
</t>
  </si>
  <si>
    <r>
      <t>Приложение № 2 к постановлению Администрации  городского округа Домодедово                                                                                                             от 21.12.2022  № 3995                                                                                                                                         " Приложение № 3 
к муниципальной программе городского округа Домодедово  ««Жилище» , утвержденной постановление Администрации городского округа Домодедово    от</t>
    </r>
    <r>
      <rPr>
        <u/>
        <sz val="11"/>
        <color rgb="FF000000"/>
        <rFont val="Times New Roman"/>
        <family val="1"/>
        <charset val="204"/>
      </rPr>
      <t xml:space="preserve"> 31.10.2019</t>
    </r>
    <r>
      <rPr>
        <sz val="11"/>
        <color rgb="FF000000"/>
        <rFont val="Times New Roman"/>
        <family val="1"/>
        <charset val="204"/>
      </rPr>
      <t xml:space="preserve"> № </t>
    </r>
    <r>
      <rPr>
        <u/>
        <sz val="11"/>
        <color rgb="FF000000"/>
        <rFont val="Times New Roman"/>
        <family val="1"/>
        <charset val="204"/>
      </rPr>
      <t>2290</t>
    </r>
  </si>
  <si>
    <t xml:space="preserve">Приложение № 3к постановлению Администрации     городского округа Домодедово                                                                                                                     от 21.12.2022  № 3995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</si>
</sst>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sz val="11"/>
      <color rgb="FF33333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sz val="10.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181">
    <xf numFmtId="0" fontId="0" fillId="0" borderId="0" xfId="0"/>
    <xf numFmtId="0" fontId="0" fillId="0" borderId="0" xfId="0"/>
    <xf numFmtId="0" fontId="1" fillId="0" borderId="0" xfId="3"/>
    <xf numFmtId="0" fontId="1" fillId="0" borderId="0" xfId="3" applyFont="1" applyAlignment="1">
      <alignment horizontal="center"/>
    </xf>
    <xf numFmtId="0" fontId="1" fillId="0" borderId="0" xfId="3" applyAlignment="1">
      <alignment horizontal="center"/>
    </xf>
    <xf numFmtId="0" fontId="1" fillId="0" borderId="0" xfId="3" applyBorder="1" applyAlignment="1"/>
    <xf numFmtId="0" fontId="1" fillId="0" borderId="0" xfId="3"/>
    <xf numFmtId="0" fontId="1" fillId="2" borderId="0" xfId="3" applyFill="1" applyAlignment="1">
      <alignment wrapText="1"/>
    </xf>
    <xf numFmtId="0" fontId="1" fillId="0" borderId="0" xfId="3" applyAlignment="1">
      <alignment vertical="top" wrapText="1"/>
    </xf>
    <xf numFmtId="0" fontId="1" fillId="0" borderId="0" xfId="3" applyFont="1"/>
    <xf numFmtId="0" fontId="5" fillId="0" borderId="0" xfId="3" applyFont="1" applyBorder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0" fontId="1" fillId="0" borderId="0" xfId="3" applyBorder="1" applyAlignment="1">
      <alignment horizontal="center"/>
    </xf>
    <xf numFmtId="0" fontId="1" fillId="0" borderId="1" xfId="3" applyBorder="1" applyAlignment="1"/>
    <xf numFmtId="0" fontId="1" fillId="0" borderId="0" xfId="3" applyBorder="1" applyAlignment="1">
      <alignment horizontal="center"/>
    </xf>
    <xf numFmtId="0" fontId="6" fillId="0" borderId="0" xfId="3" applyFont="1" applyBorder="1" applyAlignment="1">
      <alignment horizontal="center" vertical="top" wrapText="1"/>
    </xf>
    <xf numFmtId="0" fontId="7" fillId="0" borderId="0" xfId="0" applyFont="1"/>
    <xf numFmtId="0" fontId="6" fillId="0" borderId="4" xfId="3" applyFont="1" applyBorder="1" applyAlignment="1">
      <alignment horizontal="center" vertical="top" wrapText="1"/>
    </xf>
    <xf numFmtId="0" fontId="8" fillId="0" borderId="0" xfId="3" applyFont="1" applyBorder="1" applyAlignment="1">
      <alignment horizontal="center" vertical="top" wrapText="1"/>
    </xf>
    <xf numFmtId="0" fontId="3" fillId="0" borderId="2" xfId="3" applyFont="1" applyBorder="1" applyAlignment="1">
      <alignment horizontal="center" vertical="top" wrapText="1"/>
    </xf>
    <xf numFmtId="0" fontId="3" fillId="0" borderId="5" xfId="3" applyFont="1" applyBorder="1" applyAlignment="1">
      <alignment horizontal="center" vertical="top" wrapText="1"/>
    </xf>
    <xf numFmtId="0" fontId="3" fillId="0" borderId="0" xfId="3" applyFont="1" applyBorder="1" applyAlignment="1">
      <alignment horizontal="center" vertical="top" wrapText="1"/>
    </xf>
    <xf numFmtId="0" fontId="3" fillId="0" borderId="2" xfId="3" applyFont="1" applyBorder="1" applyAlignment="1">
      <alignment horizontal="center" vertical="top" wrapText="1"/>
    </xf>
    <xf numFmtId="0" fontId="3" fillId="0" borderId="2" xfId="3" applyFont="1" applyBorder="1" applyAlignment="1">
      <alignment horizontal="left" vertical="top" wrapText="1"/>
    </xf>
    <xf numFmtId="0" fontId="3" fillId="0" borderId="6" xfId="3" applyFont="1" applyBorder="1" applyAlignment="1">
      <alignment horizontal="center" vertical="top" wrapText="1"/>
    </xf>
    <xf numFmtId="2" fontId="9" fillId="2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top" wrapText="1"/>
    </xf>
    <xf numFmtId="0" fontId="3" fillId="0" borderId="2" xfId="3" applyFont="1" applyBorder="1" applyAlignment="1">
      <alignment horizontal="center" vertical="center"/>
    </xf>
    <xf numFmtId="0" fontId="10" fillId="0" borderId="0" xfId="3" applyFont="1" applyBorder="1" applyAlignment="1">
      <alignment horizontal="left" vertical="top" wrapText="1"/>
    </xf>
    <xf numFmtId="0" fontId="3" fillId="0" borderId="4" xfId="3" applyFont="1" applyBorder="1" applyAlignment="1">
      <alignment horizontal="left" vertical="top" wrapText="1"/>
    </xf>
    <xf numFmtId="0" fontId="3" fillId="0" borderId="2" xfId="3" applyFont="1" applyBorder="1" applyAlignment="1">
      <alignment horizontal="justify" vertical="center" wrapText="1"/>
    </xf>
    <xf numFmtId="0" fontId="3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3" fillId="0" borderId="2" xfId="3" applyFont="1" applyBorder="1" applyAlignment="1">
      <alignment horizontal="left" vertical="center" wrapText="1"/>
    </xf>
    <xf numFmtId="0" fontId="3" fillId="0" borderId="4" xfId="3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/>
    </xf>
    <xf numFmtId="0" fontId="3" fillId="2" borderId="2" xfId="3" applyFont="1" applyFill="1" applyBorder="1" applyAlignment="1">
      <alignment horizontal="center" vertical="center" wrapText="1"/>
    </xf>
    <xf numFmtId="0" fontId="10" fillId="0" borderId="0" xfId="3" applyFont="1" applyBorder="1" applyAlignment="1">
      <alignment horizontal="left" vertical="center" wrapText="1"/>
    </xf>
    <xf numFmtId="0" fontId="3" fillId="0" borderId="2" xfId="3" applyFont="1" applyBorder="1" applyAlignment="1">
      <alignment vertical="top" wrapText="1"/>
    </xf>
    <xf numFmtId="0" fontId="3" fillId="0" borderId="5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left" vertical="center" wrapText="1"/>
    </xf>
    <xf numFmtId="16" fontId="3" fillId="0" borderId="2" xfId="3" applyNumberFormat="1" applyFont="1" applyBorder="1" applyAlignment="1">
      <alignment horizontal="center" vertical="top" wrapText="1"/>
    </xf>
    <xf numFmtId="2" fontId="9" fillId="0" borderId="2" xfId="3" applyNumberFormat="1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2" fontId="9" fillId="2" borderId="0" xfId="3" applyNumberFormat="1" applyFont="1" applyFill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top" wrapText="1"/>
    </xf>
    <xf numFmtId="16" fontId="3" fillId="0" borderId="4" xfId="3" applyNumberFormat="1" applyFont="1" applyBorder="1" applyAlignment="1">
      <alignment horizontal="center" vertical="top" wrapText="1"/>
    </xf>
    <xf numFmtId="0" fontId="2" fillId="0" borderId="2" xfId="3" applyFont="1" applyBorder="1" applyAlignment="1">
      <alignment horizontal="distributed" vertical="top"/>
    </xf>
    <xf numFmtId="0" fontId="2" fillId="0" borderId="2" xfId="3" applyFont="1" applyBorder="1" applyAlignment="1">
      <alignment horizontal="center" vertical="top"/>
    </xf>
    <xf numFmtId="49" fontId="3" fillId="0" borderId="2" xfId="3" applyNumberFormat="1" applyFont="1" applyBorder="1" applyAlignment="1">
      <alignment horizontal="left" vertical="top" wrapText="1"/>
    </xf>
    <xf numFmtId="0" fontId="1" fillId="0" borderId="0" xfId="3" applyBorder="1"/>
    <xf numFmtId="0" fontId="0" fillId="2" borderId="0" xfId="0" applyFont="1" applyFill="1"/>
    <xf numFmtId="0" fontId="0" fillId="2" borderId="0" xfId="0" applyFill="1"/>
    <xf numFmtId="0" fontId="14" fillId="2" borderId="0" xfId="3" applyFont="1" applyFill="1"/>
    <xf numFmtId="0" fontId="1" fillId="2" borderId="0" xfId="3" applyFill="1"/>
    <xf numFmtId="0" fontId="14" fillId="2" borderId="0" xfId="3" applyFont="1" applyFill="1" applyAlignment="1">
      <alignment horizontal="left"/>
    </xf>
    <xf numFmtId="0" fontId="14" fillId="2" borderId="0" xfId="3" applyFont="1" applyFill="1" applyBorder="1"/>
    <xf numFmtId="0" fontId="17" fillId="2" borderId="0" xfId="3" applyFont="1" applyFill="1" applyBorder="1" applyAlignment="1">
      <alignment horizontal="center" vertical="center" wrapText="1"/>
    </xf>
    <xf numFmtId="0" fontId="18" fillId="2" borderId="0" xfId="3" applyFont="1" applyFill="1" applyBorder="1" applyAlignment="1">
      <alignment horizontal="center" vertical="center" wrapText="1"/>
    </xf>
    <xf numFmtId="0" fontId="18" fillId="2" borderId="0" xfId="3" applyFont="1" applyFill="1" applyBorder="1" applyAlignment="1">
      <alignment vertical="center" wrapText="1"/>
    </xf>
    <xf numFmtId="0" fontId="14" fillId="2" borderId="0" xfId="3" applyFont="1" applyFill="1" applyAlignment="1">
      <alignment horizontal="center" vertical="center" wrapText="1"/>
    </xf>
    <xf numFmtId="0" fontId="19" fillId="2" borderId="2" xfId="3" applyFont="1" applyFill="1" applyBorder="1" applyAlignment="1">
      <alignment horizontal="center" vertical="top" wrapText="1"/>
    </xf>
    <xf numFmtId="0" fontId="19" fillId="2" borderId="2" xfId="2" applyFont="1" applyFill="1" applyBorder="1" applyAlignment="1">
      <alignment vertical="top" wrapText="1"/>
    </xf>
    <xf numFmtId="4" fontId="19" fillId="2" borderId="2" xfId="3" applyNumberFormat="1" applyFont="1" applyFill="1" applyBorder="1" applyAlignment="1">
      <alignment horizontal="right" vertical="top" wrapText="1"/>
    </xf>
    <xf numFmtId="0" fontId="1" fillId="2" borderId="0" xfId="3" applyFont="1" applyFill="1"/>
    <xf numFmtId="0" fontId="7" fillId="2" borderId="0" xfId="0" applyFont="1" applyFill="1"/>
    <xf numFmtId="0" fontId="6" fillId="2" borderId="2" xfId="2" applyFont="1" applyFill="1" applyBorder="1" applyAlignment="1">
      <alignment vertical="top" wrapText="1"/>
    </xf>
    <xf numFmtId="0" fontId="19" fillId="2" borderId="8" xfId="3" applyFont="1" applyFill="1" applyBorder="1" applyAlignment="1">
      <alignment horizontal="center" vertical="top" wrapText="1"/>
    </xf>
    <xf numFmtId="0" fontId="19" fillId="2" borderId="3" xfId="3" applyFont="1" applyFill="1" applyBorder="1" applyAlignment="1">
      <alignment vertical="top" wrapText="1"/>
    </xf>
    <xf numFmtId="0" fontId="19" fillId="2" borderId="8" xfId="3" applyFont="1" applyFill="1" applyBorder="1" applyAlignment="1">
      <alignment vertical="top" wrapText="1"/>
    </xf>
    <xf numFmtId="4" fontId="19" fillId="2" borderId="2" xfId="3" applyNumberFormat="1" applyFont="1" applyFill="1" applyBorder="1" applyAlignment="1">
      <alignment vertical="top" wrapText="1"/>
    </xf>
    <xf numFmtId="0" fontId="19" fillId="2" borderId="4" xfId="3" applyFont="1" applyFill="1" applyBorder="1" applyAlignment="1">
      <alignment vertical="top" wrapText="1"/>
    </xf>
    <xf numFmtId="0" fontId="11" fillId="2" borderId="0" xfId="3" applyFont="1" applyFill="1" applyBorder="1" applyAlignment="1">
      <alignment vertical="top" wrapText="1"/>
    </xf>
    <xf numFmtId="0" fontId="11" fillId="2" borderId="9" xfId="3" applyFont="1" applyFill="1" applyBorder="1" applyAlignment="1">
      <alignment vertical="top" wrapText="1"/>
    </xf>
    <xf numFmtId="4" fontId="19" fillId="2" borderId="8" xfId="3" applyNumberFormat="1" applyFont="1" applyFill="1" applyBorder="1" applyAlignment="1">
      <alignment horizontal="left" vertical="center" wrapText="1"/>
    </xf>
    <xf numFmtId="4" fontId="20" fillId="2" borderId="2" xfId="3" applyNumberFormat="1" applyFont="1" applyFill="1" applyBorder="1" applyAlignment="1">
      <alignment vertical="top" wrapText="1"/>
    </xf>
    <xf numFmtId="0" fontId="22" fillId="2" borderId="2" xfId="3" applyFont="1" applyFill="1" applyBorder="1" applyAlignment="1">
      <alignment horizontal="center" vertical="center" wrapText="1"/>
    </xf>
    <xf numFmtId="0" fontId="22" fillId="2" borderId="2" xfId="3" applyFont="1" applyFill="1" applyBorder="1" applyAlignment="1">
      <alignment horizontal="left" vertical="center" wrapText="1"/>
    </xf>
    <xf numFmtId="0" fontId="22" fillId="2" borderId="2" xfId="3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0" fontId="22" fillId="2" borderId="2" xfId="3" applyFont="1" applyFill="1" applyBorder="1" applyAlignment="1">
      <alignment horizontal="left" vertical="center" wrapText="1" shrinkToFit="1"/>
    </xf>
    <xf numFmtId="0" fontId="22" fillId="2" borderId="2" xfId="3" applyFont="1" applyFill="1" applyBorder="1" applyAlignment="1">
      <alignment vertical="top" wrapText="1"/>
    </xf>
    <xf numFmtId="0" fontId="22" fillId="2" borderId="10" xfId="3" applyFont="1" applyFill="1" applyBorder="1" applyAlignment="1">
      <alignment horizontal="left" vertical="top" wrapText="1"/>
    </xf>
    <xf numFmtId="0" fontId="22" fillId="2" borderId="3" xfId="3" applyFont="1" applyFill="1" applyBorder="1" applyAlignment="1">
      <alignment vertical="top" wrapText="1"/>
    </xf>
    <xf numFmtId="0" fontId="22" fillId="2" borderId="4" xfId="3" applyFont="1" applyFill="1" applyBorder="1" applyAlignment="1">
      <alignment horizontal="center" vertical="top" wrapText="1" shrinkToFit="1"/>
    </xf>
    <xf numFmtId="0" fontId="22" fillId="2" borderId="3" xfId="3" applyFont="1" applyFill="1" applyBorder="1" applyAlignment="1">
      <alignment vertical="center" wrapText="1"/>
    </xf>
    <xf numFmtId="0" fontId="22" fillId="2" borderId="8" xfId="3" applyFont="1" applyFill="1" applyBorder="1" applyAlignment="1">
      <alignment vertical="top" wrapText="1"/>
    </xf>
    <xf numFmtId="0" fontId="22" fillId="2" borderId="8" xfId="3" applyFont="1" applyFill="1" applyBorder="1" applyAlignment="1">
      <alignment vertical="center" wrapText="1"/>
    </xf>
    <xf numFmtId="0" fontId="22" fillId="2" borderId="8" xfId="3" applyFont="1" applyFill="1" applyBorder="1" applyAlignment="1">
      <alignment horizontal="left" vertical="top" wrapText="1"/>
    </xf>
    <xf numFmtId="0" fontId="22" fillId="2" borderId="11" xfId="3" applyFont="1" applyFill="1" applyBorder="1" applyAlignment="1">
      <alignment vertical="center" wrapText="1"/>
    </xf>
    <xf numFmtId="0" fontId="24" fillId="2" borderId="11" xfId="3" applyFont="1" applyFill="1" applyBorder="1" applyAlignment="1">
      <alignment vertical="top" wrapText="1"/>
    </xf>
    <xf numFmtId="0" fontId="22" fillId="2" borderId="4" xfId="3" applyFont="1" applyFill="1" applyBorder="1" applyAlignment="1">
      <alignment vertical="top" wrapText="1"/>
    </xf>
    <xf numFmtId="0" fontId="24" fillId="2" borderId="12" xfId="3" applyFont="1" applyFill="1" applyBorder="1" applyAlignment="1">
      <alignment vertical="top" wrapText="1"/>
    </xf>
    <xf numFmtId="0" fontId="22" fillId="2" borderId="4" xfId="3" applyFont="1" applyFill="1" applyBorder="1" applyAlignment="1">
      <alignment vertical="center" wrapText="1"/>
    </xf>
    <xf numFmtId="0" fontId="24" fillId="2" borderId="4" xfId="3" applyFont="1" applyFill="1" applyBorder="1" applyAlignment="1">
      <alignment vertical="top" wrapText="1"/>
    </xf>
    <xf numFmtId="0" fontId="22" fillId="2" borderId="3" xfId="3" applyFont="1" applyFill="1" applyBorder="1" applyAlignment="1">
      <alignment horizontal="left" vertical="top" wrapText="1"/>
    </xf>
    <xf numFmtId="0" fontId="22" fillId="2" borderId="13" xfId="3" applyFont="1" applyFill="1" applyBorder="1" applyAlignment="1">
      <alignment vertical="center" wrapText="1"/>
    </xf>
    <xf numFmtId="0" fontId="22" fillId="2" borderId="11" xfId="3" applyFont="1" applyFill="1" applyBorder="1" applyAlignment="1">
      <alignment horizontal="left" vertical="top" wrapText="1"/>
    </xf>
    <xf numFmtId="0" fontId="22" fillId="2" borderId="8" xfId="3" applyFont="1" applyFill="1" applyBorder="1" applyAlignment="1">
      <alignment horizontal="justify" vertical="center" wrapText="1"/>
    </xf>
    <xf numFmtId="0" fontId="24" fillId="2" borderId="8" xfId="3" applyFont="1" applyFill="1" applyBorder="1" applyAlignment="1">
      <alignment vertical="top" wrapText="1"/>
    </xf>
    <xf numFmtId="0" fontId="22" fillId="2" borderId="4" xfId="3" applyFont="1" applyFill="1" applyBorder="1" applyAlignment="1">
      <alignment horizontal="left" vertical="top" wrapText="1"/>
    </xf>
    <xf numFmtId="0" fontId="22" fillId="2" borderId="4" xfId="3" applyFont="1" applyFill="1" applyBorder="1" applyAlignment="1">
      <alignment horizontal="justify" vertical="center" wrapText="1"/>
    </xf>
    <xf numFmtId="0" fontId="24" fillId="2" borderId="8" xfId="3" applyFont="1" applyFill="1" applyBorder="1" applyAlignment="1">
      <alignment vertical="center" wrapText="1"/>
    </xf>
    <xf numFmtId="0" fontId="24" fillId="2" borderId="0" xfId="3" applyFont="1" applyFill="1"/>
    <xf numFmtId="0" fontId="24" fillId="2" borderId="8" xfId="3" applyFont="1" applyFill="1" applyBorder="1"/>
    <xf numFmtId="0" fontId="24" fillId="2" borderId="11" xfId="3" applyFont="1" applyFill="1" applyBorder="1"/>
    <xf numFmtId="0" fontId="22" fillId="2" borderId="9" xfId="3" applyFont="1" applyFill="1" applyBorder="1" applyAlignment="1">
      <alignment vertical="center" wrapText="1"/>
    </xf>
    <xf numFmtId="0" fontId="24" fillId="2" borderId="0" xfId="3" applyFont="1" applyFill="1" applyBorder="1" applyAlignment="1">
      <alignment vertical="top" wrapText="1"/>
    </xf>
    <xf numFmtId="0" fontId="22" fillId="2" borderId="0" xfId="3" applyFont="1" applyFill="1" applyBorder="1" applyAlignment="1">
      <alignment horizontal="justify" vertical="center" wrapText="1"/>
    </xf>
    <xf numFmtId="0" fontId="22" fillId="2" borderId="0" xfId="3" applyFont="1" applyFill="1" applyBorder="1" applyAlignment="1">
      <alignment horizontal="center" vertical="center" wrapText="1"/>
    </xf>
    <xf numFmtId="0" fontId="3" fillId="3" borderId="2" xfId="3" applyFont="1" applyFill="1" applyBorder="1" applyAlignment="1">
      <alignment horizontal="center" vertical="top" wrapText="1"/>
    </xf>
    <xf numFmtId="0" fontId="3" fillId="3" borderId="2" xfId="3" applyFont="1" applyFill="1" applyBorder="1" applyAlignment="1">
      <alignment horizontal="left" vertical="top" wrapText="1"/>
    </xf>
    <xf numFmtId="0" fontId="22" fillId="2" borderId="3" xfId="3" applyFont="1" applyFill="1" applyBorder="1" applyAlignment="1">
      <alignment horizontal="left" vertical="center" wrapText="1"/>
    </xf>
    <xf numFmtId="0" fontId="0" fillId="2" borderId="8" xfId="0" applyFont="1" applyFill="1" applyBorder="1"/>
    <xf numFmtId="0" fontId="0" fillId="2" borderId="4" xfId="0" applyFont="1" applyFill="1" applyBorder="1"/>
    <xf numFmtId="0" fontId="0" fillId="2" borderId="3" xfId="0" applyFont="1" applyFill="1" applyBorder="1"/>
    <xf numFmtId="0" fontId="6" fillId="0" borderId="3" xfId="3" applyFont="1" applyBorder="1" applyAlignment="1">
      <alignment horizontal="center" vertical="center" wrapText="1"/>
    </xf>
    <xf numFmtId="2" fontId="3" fillId="0" borderId="2" xfId="3" applyNumberFormat="1" applyFont="1" applyBorder="1" applyAlignment="1">
      <alignment horizontal="left" vertical="top" wrapText="1"/>
    </xf>
    <xf numFmtId="0" fontId="3" fillId="0" borderId="2" xfId="3" applyFont="1" applyBorder="1" applyAlignment="1">
      <alignment horizontal="left" vertical="top" wrapText="1"/>
    </xf>
    <xf numFmtId="0" fontId="13" fillId="0" borderId="0" xfId="3" applyFont="1" applyBorder="1" applyAlignment="1">
      <alignment horizontal="left" wrapText="1"/>
    </xf>
    <xf numFmtId="0" fontId="10" fillId="0" borderId="7" xfId="3" applyFont="1" applyBorder="1" applyAlignment="1">
      <alignment horizontal="left" vertical="top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left" vertical="top" wrapText="1"/>
    </xf>
    <xf numFmtId="2" fontId="10" fillId="0" borderId="2" xfId="3" applyNumberFormat="1" applyFont="1" applyBorder="1" applyAlignment="1">
      <alignment horizontal="left" vertical="top" wrapText="1"/>
    </xf>
    <xf numFmtId="0" fontId="3" fillId="3" borderId="5" xfId="3" applyFont="1" applyFill="1" applyBorder="1" applyAlignment="1">
      <alignment horizontal="center" vertical="top" wrapText="1"/>
    </xf>
    <xf numFmtId="0" fontId="3" fillId="3" borderId="6" xfId="3" applyFont="1" applyFill="1" applyBorder="1" applyAlignment="1">
      <alignment horizontal="center" vertical="top" wrapText="1"/>
    </xf>
    <xf numFmtId="0" fontId="2" fillId="0" borderId="0" xfId="3" applyFont="1" applyBorder="1" applyAlignment="1">
      <alignment horizontal="left" vertical="top" wrapText="1"/>
    </xf>
    <xf numFmtId="0" fontId="3" fillId="0" borderId="0" xfId="3" applyFont="1" applyBorder="1" applyAlignment="1">
      <alignment horizontal="left" vertical="top" wrapText="1"/>
    </xf>
    <xf numFmtId="0" fontId="5" fillId="0" borderId="0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top" wrapText="1"/>
    </xf>
    <xf numFmtId="0" fontId="5" fillId="0" borderId="2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center" vertical="top" wrapText="1"/>
    </xf>
    <xf numFmtId="0" fontId="6" fillId="0" borderId="2" xfId="3" applyFont="1" applyBorder="1" applyAlignment="1">
      <alignment horizontal="center" vertical="center" wrapText="1"/>
    </xf>
    <xf numFmtId="4" fontId="20" fillId="2" borderId="2" xfId="3" applyNumberFormat="1" applyFont="1" applyFill="1" applyBorder="1" applyAlignment="1">
      <alignment horizontal="center" vertical="top" wrapText="1"/>
    </xf>
    <xf numFmtId="4" fontId="19" fillId="2" borderId="2" xfId="3" applyNumberFormat="1" applyFont="1" applyFill="1" applyBorder="1" applyAlignment="1">
      <alignment horizontal="center" vertical="top" wrapText="1"/>
    </xf>
    <xf numFmtId="0" fontId="14" fillId="2" borderId="0" xfId="3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/>
    </xf>
    <xf numFmtId="0" fontId="19" fillId="2" borderId="2" xfId="3" applyFont="1" applyFill="1" applyBorder="1" applyAlignment="1">
      <alignment horizontal="center" vertical="top" wrapText="1"/>
    </xf>
    <xf numFmtId="0" fontId="19" fillId="2" borderId="2" xfId="3" applyFont="1" applyFill="1" applyBorder="1" applyAlignment="1">
      <alignment horizontal="left" vertical="top" wrapText="1"/>
    </xf>
    <xf numFmtId="0" fontId="19" fillId="2" borderId="2" xfId="3" applyFont="1" applyFill="1" applyBorder="1" applyAlignment="1">
      <alignment horizontal="left" vertical="top"/>
    </xf>
    <xf numFmtId="4" fontId="20" fillId="2" borderId="2" xfId="3" applyNumberFormat="1" applyFont="1" applyFill="1" applyBorder="1" applyAlignment="1">
      <alignment horizontal="left" vertical="top" wrapText="1"/>
    </xf>
    <xf numFmtId="0" fontId="19" fillId="2" borderId="2" xfId="3" applyFont="1" applyFill="1" applyBorder="1" applyAlignment="1">
      <alignment horizontal="center" vertical="top"/>
    </xf>
    <xf numFmtId="0" fontId="15" fillId="2" borderId="2" xfId="3" applyFont="1" applyFill="1" applyBorder="1" applyAlignment="1">
      <alignment horizontal="left" vertical="top" wrapText="1"/>
    </xf>
    <xf numFmtId="4" fontId="19" fillId="2" borderId="2" xfId="3" applyNumberFormat="1" applyFont="1" applyFill="1" applyBorder="1" applyAlignment="1">
      <alignment vertical="top" wrapText="1"/>
    </xf>
    <xf numFmtId="4" fontId="19" fillId="2" borderId="2" xfId="3" applyNumberFormat="1" applyFont="1" applyFill="1" applyBorder="1" applyAlignment="1">
      <alignment horizontal="left" vertical="top" wrapText="1"/>
    </xf>
    <xf numFmtId="4" fontId="19" fillId="2" borderId="3" xfId="3" applyNumberFormat="1" applyFont="1" applyFill="1" applyBorder="1" applyAlignment="1">
      <alignment horizontal="center" vertical="top" wrapText="1"/>
    </xf>
    <xf numFmtId="4" fontId="19" fillId="2" borderId="8" xfId="3" applyNumberFormat="1" applyFont="1" applyFill="1" applyBorder="1" applyAlignment="1">
      <alignment horizontal="center" vertical="top" wrapText="1"/>
    </xf>
    <xf numFmtId="4" fontId="19" fillId="2" borderId="4" xfId="3" applyNumberFormat="1" applyFont="1" applyFill="1" applyBorder="1" applyAlignment="1">
      <alignment horizontal="center" vertical="top" wrapText="1"/>
    </xf>
    <xf numFmtId="4" fontId="15" fillId="2" borderId="2" xfId="3" applyNumberFormat="1" applyFont="1" applyFill="1" applyBorder="1" applyAlignment="1">
      <alignment horizontal="left" vertical="top" wrapText="1"/>
    </xf>
    <xf numFmtId="0" fontId="19" fillId="2" borderId="3" xfId="3" applyFont="1" applyFill="1" applyBorder="1" applyAlignment="1">
      <alignment horizontal="left" vertical="top" wrapText="1"/>
    </xf>
    <xf numFmtId="0" fontId="19" fillId="2" borderId="3" xfId="3" applyFont="1" applyFill="1" applyBorder="1" applyAlignment="1">
      <alignment horizontal="center" vertical="top" wrapText="1"/>
    </xf>
    <xf numFmtId="0" fontId="20" fillId="2" borderId="2" xfId="3" applyFont="1" applyFill="1" applyBorder="1" applyAlignment="1">
      <alignment horizontal="center" vertical="top" wrapText="1"/>
    </xf>
    <xf numFmtId="0" fontId="19" fillId="2" borderId="8" xfId="3" applyFont="1" applyFill="1" applyBorder="1" applyAlignment="1">
      <alignment horizontal="center" vertical="top" wrapText="1"/>
    </xf>
    <xf numFmtId="0" fontId="19" fillId="2" borderId="4" xfId="3" applyFont="1" applyFill="1" applyBorder="1" applyAlignment="1">
      <alignment horizontal="center" vertical="top" wrapText="1"/>
    </xf>
    <xf numFmtId="0" fontId="19" fillId="2" borderId="2" xfId="3" applyFont="1" applyFill="1" applyBorder="1" applyAlignment="1">
      <alignment vertical="top" wrapText="1"/>
    </xf>
    <xf numFmtId="0" fontId="6" fillId="2" borderId="2" xfId="3" applyFont="1" applyFill="1" applyBorder="1" applyAlignment="1">
      <alignment horizontal="center" vertical="top" wrapText="1"/>
    </xf>
    <xf numFmtId="0" fontId="20" fillId="2" borderId="2" xfId="3" applyFont="1" applyFill="1" applyBorder="1" applyAlignment="1">
      <alignment horizontal="left" vertical="top" wrapText="1"/>
    </xf>
    <xf numFmtId="0" fontId="15" fillId="2" borderId="0" xfId="3" applyFont="1" applyFill="1" applyBorder="1" applyAlignment="1">
      <alignment vertical="top" wrapText="1"/>
    </xf>
    <xf numFmtId="0" fontId="15" fillId="2" borderId="0" xfId="3" applyFont="1" applyFill="1" applyBorder="1" applyAlignment="1">
      <alignment horizontal="left" vertical="top" wrapText="1"/>
    </xf>
    <xf numFmtId="0" fontId="17" fillId="2" borderId="0" xfId="3" applyFont="1" applyFill="1" applyBorder="1" applyAlignment="1">
      <alignment horizontal="center" vertical="center" wrapText="1"/>
    </xf>
    <xf numFmtId="0" fontId="24" fillId="2" borderId="12" xfId="3" applyFont="1" applyFill="1" applyBorder="1" applyAlignment="1">
      <alignment horizontal="center"/>
    </xf>
    <xf numFmtId="0" fontId="22" fillId="2" borderId="2" xfId="3" applyFont="1" applyFill="1" applyBorder="1" applyAlignment="1">
      <alignment horizontal="left" vertical="top" wrapText="1"/>
    </xf>
    <xf numFmtId="0" fontId="22" fillId="2" borderId="4" xfId="3" applyFont="1" applyFill="1" applyBorder="1" applyAlignment="1">
      <alignment horizontal="left" vertical="top" wrapText="1"/>
    </xf>
    <xf numFmtId="0" fontId="22" fillId="2" borderId="2" xfId="3" applyFont="1" applyFill="1" applyBorder="1" applyAlignment="1">
      <alignment horizontal="center" vertical="top" wrapText="1"/>
    </xf>
    <xf numFmtId="0" fontId="11" fillId="2" borderId="2" xfId="3" applyFont="1" applyFill="1" applyBorder="1" applyAlignment="1">
      <alignment horizontal="center" vertical="top" wrapText="1"/>
    </xf>
    <xf numFmtId="0" fontId="23" fillId="2" borderId="8" xfId="3" applyFont="1" applyFill="1" applyBorder="1" applyAlignment="1">
      <alignment vertical="top" wrapText="1"/>
    </xf>
    <xf numFmtId="0" fontId="22" fillId="2" borderId="3" xfId="3" applyFont="1" applyFill="1" applyBorder="1" applyAlignment="1">
      <alignment horizontal="left" vertical="top" wrapText="1"/>
    </xf>
    <xf numFmtId="0" fontId="22" fillId="2" borderId="7" xfId="3" applyFont="1" applyFill="1" applyBorder="1" applyAlignment="1">
      <alignment horizontal="center" vertical="center" wrapText="1"/>
    </xf>
    <xf numFmtId="0" fontId="23" fillId="2" borderId="2" xfId="3" applyFont="1" applyFill="1" applyBorder="1" applyAlignment="1">
      <alignment horizontal="left" vertical="center"/>
    </xf>
    <xf numFmtId="4" fontId="22" fillId="2" borderId="2" xfId="3" applyNumberFormat="1" applyFont="1" applyFill="1" applyBorder="1" applyAlignment="1">
      <alignment horizontal="left" vertical="top" wrapText="1"/>
    </xf>
    <xf numFmtId="0" fontId="23" fillId="2" borderId="3" xfId="3" applyFont="1" applyFill="1" applyBorder="1" applyAlignment="1">
      <alignment vertical="top" wrapText="1"/>
    </xf>
    <xf numFmtId="0" fontId="11" fillId="2" borderId="0" xfId="3" applyFont="1" applyFill="1" applyBorder="1" applyAlignment="1">
      <alignment horizontal="left" vertical="top" wrapText="1"/>
    </xf>
    <xf numFmtId="0" fontId="17" fillId="2" borderId="0" xfId="3" applyFont="1" applyFill="1" applyBorder="1" applyAlignment="1">
      <alignment horizontal="center" vertical="top" wrapText="1"/>
    </xf>
    <xf numFmtId="0" fontId="23" fillId="2" borderId="2" xfId="3" applyFont="1" applyFill="1" applyBorder="1" applyAlignment="1">
      <alignment horizontal="left" vertical="center" wrapText="1"/>
    </xf>
    <xf numFmtId="0" fontId="22" fillId="2" borderId="2" xfId="3" applyFont="1" applyFill="1" applyBorder="1" applyAlignment="1">
      <alignment horizontal="center" vertical="top" wrapText="1" shrinkToFit="1"/>
    </xf>
    <xf numFmtId="0" fontId="23" fillId="2" borderId="2" xfId="3" applyFont="1" applyFill="1" applyBorder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859C"/>
    <pageSetUpPr fitToPage="1"/>
  </sheetPr>
  <dimension ref="A1:Z361"/>
  <sheetViews>
    <sheetView tabSelected="1" view="pageBreakPreview" topLeftCell="A3" zoomScaleNormal="80" workbookViewId="0">
      <selection activeCell="J11" sqref="J11"/>
    </sheetView>
  </sheetViews>
  <sheetFormatPr defaultColWidth="8.296875" defaultRowHeight="18.75" x14ac:dyDescent="0.3"/>
  <cols>
    <col min="1" max="2" width="4.296875" style="1" customWidth="1"/>
    <col min="3" max="5" width="8.796875" style="1" customWidth="1"/>
    <col min="6" max="6" width="11.69921875" style="1" customWidth="1"/>
    <col min="7" max="13" width="8.796875" style="1" customWidth="1"/>
    <col min="14" max="14" width="15.19921875" style="1" customWidth="1"/>
  </cols>
  <sheetData>
    <row r="1" spans="1:26" ht="18.75" hidden="1" customHeight="1" x14ac:dyDescent="0.3">
      <c r="A1" s="2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8.75" hidden="1" customHeight="1" x14ac:dyDescent="0.3">
      <c r="A2" s="2"/>
      <c r="B2" s="2"/>
      <c r="C2" s="2"/>
      <c r="D2" s="2"/>
      <c r="E2" s="2"/>
      <c r="F2" s="2"/>
      <c r="G2" s="2"/>
      <c r="H2" s="2"/>
      <c r="I2" s="131"/>
      <c r="J2" s="131"/>
      <c r="K2" s="131"/>
      <c r="L2" s="131"/>
      <c r="M2" s="131"/>
      <c r="N2" s="5"/>
      <c r="O2" s="7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70.5" customHeight="1" x14ac:dyDescent="0.3">
      <c r="A3" s="2"/>
      <c r="B3" s="2"/>
      <c r="C3" s="2"/>
      <c r="D3" s="2"/>
      <c r="E3" s="2"/>
      <c r="F3" s="2"/>
      <c r="G3" s="2"/>
      <c r="H3" s="2"/>
      <c r="I3" s="131" t="s">
        <v>234</v>
      </c>
      <c r="J3" s="131"/>
      <c r="K3" s="131"/>
      <c r="L3" s="131"/>
      <c r="M3" s="131"/>
      <c r="N3" s="5"/>
      <c r="O3" s="7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90" customHeight="1" x14ac:dyDescent="0.3">
      <c r="A4" s="2"/>
      <c r="B4" s="2"/>
      <c r="C4" s="2"/>
      <c r="D4" s="2"/>
      <c r="E4" s="2"/>
      <c r="F4" s="2"/>
      <c r="G4" s="2"/>
      <c r="H4" s="2"/>
      <c r="I4" s="132" t="s">
        <v>0</v>
      </c>
      <c r="J4" s="132"/>
      <c r="K4" s="132"/>
      <c r="L4" s="132"/>
      <c r="M4" s="132"/>
      <c r="N4" s="132"/>
      <c r="O4" s="8"/>
      <c r="P4" s="9" t="s">
        <v>1</v>
      </c>
      <c r="Q4" s="6"/>
      <c r="R4" s="6"/>
      <c r="S4" s="6"/>
      <c r="T4" s="2"/>
      <c r="U4" s="2"/>
      <c r="V4" s="2"/>
      <c r="W4" s="3"/>
      <c r="X4" s="4"/>
      <c r="Y4" s="4"/>
      <c r="Z4" s="4"/>
    </row>
    <row r="5" spans="1:26" ht="18.75" customHeight="1" x14ac:dyDescent="0.3">
      <c r="A5" s="133" t="s">
        <v>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5"/>
      <c r="O5" s="10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8.75" customHeight="1" x14ac:dyDescent="0.3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5"/>
      <c r="O6" s="10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x14ac:dyDescent="0.3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5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  <c r="O8" s="14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s="16" customFormat="1" ht="12.75" customHeight="1" x14ac:dyDescent="0.2">
      <c r="A9" s="136" t="s">
        <v>4</v>
      </c>
      <c r="B9" s="136" t="s">
        <v>5</v>
      </c>
      <c r="C9" s="136"/>
      <c r="D9" s="136"/>
      <c r="E9" s="136"/>
      <c r="F9" s="136" t="s">
        <v>6</v>
      </c>
      <c r="G9" s="136" t="s">
        <v>7</v>
      </c>
      <c r="H9" s="136" t="s">
        <v>8</v>
      </c>
      <c r="I9" s="137" t="s">
        <v>9</v>
      </c>
      <c r="J9" s="137"/>
      <c r="K9" s="137"/>
      <c r="L9" s="137"/>
      <c r="M9" s="137"/>
      <c r="N9" s="137"/>
      <c r="O9" s="15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16" customFormat="1" ht="85.5" customHeight="1" x14ac:dyDescent="0.2">
      <c r="A10" s="136"/>
      <c r="B10" s="136"/>
      <c r="C10" s="136"/>
      <c r="D10" s="136"/>
      <c r="E10" s="136"/>
      <c r="F10" s="136"/>
      <c r="G10" s="136"/>
      <c r="H10" s="136"/>
      <c r="I10" s="121" t="s">
        <v>226</v>
      </c>
      <c r="J10" s="121" t="s">
        <v>230</v>
      </c>
      <c r="K10" s="121" t="s">
        <v>229</v>
      </c>
      <c r="L10" s="121" t="s">
        <v>228</v>
      </c>
      <c r="M10" s="121" t="s">
        <v>227</v>
      </c>
      <c r="N10" s="17" t="s">
        <v>10</v>
      </c>
      <c r="O10" s="18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3">
      <c r="A11" s="19">
        <v>1</v>
      </c>
      <c r="B11" s="134">
        <v>2</v>
      </c>
      <c r="C11" s="134"/>
      <c r="D11" s="134"/>
      <c r="E11" s="134"/>
      <c r="F11" s="19">
        <v>3</v>
      </c>
      <c r="G11" s="19">
        <v>4</v>
      </c>
      <c r="H11" s="19">
        <v>5</v>
      </c>
      <c r="I11" s="19">
        <v>6</v>
      </c>
      <c r="J11" s="19">
        <v>7</v>
      </c>
      <c r="K11" s="19">
        <v>8</v>
      </c>
      <c r="L11" s="19">
        <v>9</v>
      </c>
      <c r="M11" s="20">
        <v>10</v>
      </c>
      <c r="N11" s="19">
        <v>11</v>
      </c>
      <c r="O11" s="21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8.75" customHeight="1" x14ac:dyDescent="0.3">
      <c r="A12" s="19">
        <v>1</v>
      </c>
      <c r="B12" s="135" t="s">
        <v>139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21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09.5" customHeight="1" x14ac:dyDescent="0.3">
      <c r="A13" s="22" t="s">
        <v>11</v>
      </c>
      <c r="B13" s="123" t="s">
        <v>12</v>
      </c>
      <c r="C13" s="123"/>
      <c r="D13" s="123"/>
      <c r="E13" s="123"/>
      <c r="F13" s="24" t="s">
        <v>13</v>
      </c>
      <c r="G13" s="25" t="s">
        <v>14</v>
      </c>
      <c r="H13" s="26">
        <v>150000</v>
      </c>
      <c r="I13" s="26">
        <v>160000</v>
      </c>
      <c r="J13" s="26">
        <v>160000</v>
      </c>
      <c r="K13" s="26">
        <v>413000</v>
      </c>
      <c r="L13" s="26">
        <v>150000</v>
      </c>
      <c r="M13" s="26">
        <v>160000</v>
      </c>
      <c r="N13" s="23" t="s">
        <v>15</v>
      </c>
      <c r="O13" s="21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08" customHeight="1" x14ac:dyDescent="0.3">
      <c r="A14" s="19" t="s">
        <v>16</v>
      </c>
      <c r="B14" s="123" t="s">
        <v>17</v>
      </c>
      <c r="C14" s="123"/>
      <c r="D14" s="123"/>
      <c r="E14" s="123"/>
      <c r="F14" s="19" t="s">
        <v>18</v>
      </c>
      <c r="G14" s="19" t="s">
        <v>19</v>
      </c>
      <c r="H14" s="27">
        <v>25</v>
      </c>
      <c r="I14" s="27">
        <v>0</v>
      </c>
      <c r="J14" s="27">
        <v>0</v>
      </c>
      <c r="K14" s="27">
        <v>0</v>
      </c>
      <c r="L14" s="27">
        <v>26</v>
      </c>
      <c r="M14" s="27">
        <v>26</v>
      </c>
      <c r="N14" s="23" t="s">
        <v>15</v>
      </c>
      <c r="O14" s="21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83" customHeight="1" x14ac:dyDescent="0.3">
      <c r="A15" s="19" t="s">
        <v>20</v>
      </c>
      <c r="B15" s="123" t="s">
        <v>21</v>
      </c>
      <c r="C15" s="123"/>
      <c r="D15" s="123"/>
      <c r="E15" s="123"/>
      <c r="F15" s="24" t="s">
        <v>22</v>
      </c>
      <c r="G15" s="19" t="s">
        <v>23</v>
      </c>
      <c r="H15" s="19">
        <v>0</v>
      </c>
      <c r="I15" s="19">
        <v>3928</v>
      </c>
      <c r="J15" s="19">
        <v>4851</v>
      </c>
      <c r="K15" s="28">
        <v>3912</v>
      </c>
      <c r="L15" s="19">
        <v>6375</v>
      </c>
      <c r="M15" s="19">
        <v>6375</v>
      </c>
      <c r="N15" s="23" t="s">
        <v>24</v>
      </c>
      <c r="O15" s="21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s="1" customFormat="1" ht="183" customHeight="1" x14ac:dyDescent="0.3">
      <c r="A16" s="115" t="s">
        <v>206</v>
      </c>
      <c r="B16" s="129" t="s">
        <v>207</v>
      </c>
      <c r="C16" s="130"/>
      <c r="D16" s="130"/>
      <c r="E16" s="130"/>
      <c r="F16" s="115" t="s">
        <v>208</v>
      </c>
      <c r="G16" s="115" t="s">
        <v>210</v>
      </c>
      <c r="H16" s="115" t="s">
        <v>157</v>
      </c>
      <c r="I16" s="115" t="s">
        <v>157</v>
      </c>
      <c r="J16" s="115" t="s">
        <v>157</v>
      </c>
      <c r="K16" s="115" t="s">
        <v>157</v>
      </c>
      <c r="L16" s="115">
        <v>125</v>
      </c>
      <c r="M16" s="115" t="s">
        <v>157</v>
      </c>
      <c r="N16" s="116" t="s">
        <v>102</v>
      </c>
      <c r="O16" s="21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.75" customHeight="1" x14ac:dyDescent="0.3">
      <c r="A17" s="29">
        <v>2</v>
      </c>
      <c r="B17" s="127" t="s">
        <v>25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30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21.25" customHeight="1" x14ac:dyDescent="0.3">
      <c r="A18" s="31" t="s">
        <v>26</v>
      </c>
      <c r="B18" s="122" t="s">
        <v>27</v>
      </c>
      <c r="C18" s="122"/>
      <c r="D18" s="122"/>
      <c r="E18" s="122"/>
      <c r="F18" s="19" t="s">
        <v>28</v>
      </c>
      <c r="G18" s="32" t="s">
        <v>29</v>
      </c>
      <c r="H18" s="27">
        <v>3</v>
      </c>
      <c r="I18" s="27">
        <v>3</v>
      </c>
      <c r="J18" s="27">
        <v>3</v>
      </c>
      <c r="K18" s="27">
        <v>5</v>
      </c>
      <c r="L18" s="27">
        <v>3</v>
      </c>
      <c r="M18" s="27">
        <v>3</v>
      </c>
      <c r="N18" s="23" t="s">
        <v>30</v>
      </c>
      <c r="O18" s="33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9.25" customHeight="1" x14ac:dyDescent="0.3">
      <c r="A19" s="31">
        <v>3</v>
      </c>
      <c r="B19" s="128" t="s">
        <v>31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34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7.25" customHeight="1" x14ac:dyDescent="0.3">
      <c r="A20" s="31" t="s">
        <v>32</v>
      </c>
      <c r="B20" s="122" t="s">
        <v>33</v>
      </c>
      <c r="C20" s="122"/>
      <c r="D20" s="122"/>
      <c r="E20" s="122"/>
      <c r="F20" s="35" t="s">
        <v>34</v>
      </c>
      <c r="G20" s="32" t="s">
        <v>35</v>
      </c>
      <c r="H20" s="27">
        <v>100</v>
      </c>
      <c r="I20" s="27">
        <v>100</v>
      </c>
      <c r="J20" s="27">
        <v>100</v>
      </c>
      <c r="K20" s="27">
        <v>100</v>
      </c>
      <c r="L20" s="27">
        <v>100</v>
      </c>
      <c r="M20" s="27">
        <v>100</v>
      </c>
      <c r="N20" s="36" t="s">
        <v>36</v>
      </c>
      <c r="O20" s="34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05.25" customHeight="1" x14ac:dyDescent="0.3">
      <c r="A21" s="37" t="s">
        <v>37</v>
      </c>
      <c r="B21" s="122" t="s">
        <v>38</v>
      </c>
      <c r="C21" s="122"/>
      <c r="D21" s="122"/>
      <c r="E21" s="122"/>
      <c r="F21" s="38" t="s">
        <v>34</v>
      </c>
      <c r="G21" s="32" t="s">
        <v>39</v>
      </c>
      <c r="H21" s="27">
        <v>28</v>
      </c>
      <c r="I21" s="27">
        <v>21</v>
      </c>
      <c r="J21" s="27">
        <v>16</v>
      </c>
      <c r="K21" s="39">
        <v>18</v>
      </c>
      <c r="L21" s="27">
        <v>10</v>
      </c>
      <c r="M21" s="27">
        <v>10</v>
      </c>
      <c r="N21" s="36" t="s">
        <v>36</v>
      </c>
      <c r="O21" s="34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6.25" customHeight="1" x14ac:dyDescent="0.3">
      <c r="A22" s="19" t="s">
        <v>40</v>
      </c>
      <c r="B22" s="125" t="s">
        <v>41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40"/>
    </row>
    <row r="23" spans="1:26" ht="183" customHeight="1" x14ac:dyDescent="0.3">
      <c r="A23" s="41" t="s">
        <v>42</v>
      </c>
      <c r="B23" s="122" t="s">
        <v>43</v>
      </c>
      <c r="C23" s="122"/>
      <c r="D23" s="122"/>
      <c r="E23" s="122"/>
      <c r="F23" s="23" t="s">
        <v>22</v>
      </c>
      <c r="G23" s="32" t="s">
        <v>44</v>
      </c>
      <c r="H23" s="27">
        <v>1</v>
      </c>
      <c r="I23" s="27">
        <v>1</v>
      </c>
      <c r="J23" s="27">
        <v>0</v>
      </c>
      <c r="K23" s="27">
        <v>0</v>
      </c>
      <c r="L23" s="27">
        <v>0</v>
      </c>
      <c r="M23" s="42">
        <v>0</v>
      </c>
      <c r="N23" s="23" t="s">
        <v>45</v>
      </c>
      <c r="O23" s="34"/>
    </row>
    <row r="24" spans="1:26" ht="18.75" customHeight="1" x14ac:dyDescent="0.3">
      <c r="A24" s="27" t="s">
        <v>46</v>
      </c>
      <c r="B24" s="126" t="s">
        <v>47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43"/>
    </row>
    <row r="25" spans="1:26" ht="352.5" customHeight="1" x14ac:dyDescent="0.3">
      <c r="A25" s="19" t="s">
        <v>48</v>
      </c>
      <c r="B25" s="123" t="s">
        <v>49</v>
      </c>
      <c r="C25" s="123"/>
      <c r="D25" s="123"/>
      <c r="E25" s="123"/>
      <c r="F25" s="38" t="s">
        <v>50</v>
      </c>
      <c r="G25" s="36" t="s">
        <v>51</v>
      </c>
      <c r="H25" s="36" t="s">
        <v>52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 t="s">
        <v>53</v>
      </c>
      <c r="O25" s="43"/>
    </row>
    <row r="26" spans="1:26" ht="282.75" customHeight="1" x14ac:dyDescent="0.3">
      <c r="A26" s="44" t="s">
        <v>54</v>
      </c>
      <c r="B26" s="123" t="s">
        <v>55</v>
      </c>
      <c r="C26" s="123"/>
      <c r="D26" s="123"/>
      <c r="E26" s="123"/>
      <c r="F26" s="38" t="s">
        <v>50</v>
      </c>
      <c r="G26" s="45" t="s">
        <v>39</v>
      </c>
      <c r="H26" s="46">
        <v>0</v>
      </c>
      <c r="I26" s="46">
        <v>0</v>
      </c>
      <c r="J26" s="46">
        <v>0</v>
      </c>
      <c r="K26" s="46">
        <v>1</v>
      </c>
      <c r="L26" s="46">
        <v>1</v>
      </c>
      <c r="M26" s="47">
        <v>0</v>
      </c>
      <c r="N26" s="48" t="s">
        <v>56</v>
      </c>
      <c r="O26" s="49"/>
    </row>
    <row r="27" spans="1:26" ht="307.5" customHeight="1" x14ac:dyDescent="0.3">
      <c r="A27" s="50" t="s">
        <v>57</v>
      </c>
      <c r="B27" s="123" t="s">
        <v>58</v>
      </c>
      <c r="C27" s="123"/>
      <c r="D27" s="123"/>
      <c r="E27" s="123"/>
      <c r="F27" s="38" t="s">
        <v>50</v>
      </c>
      <c r="G27" s="45" t="s">
        <v>39</v>
      </c>
      <c r="H27" s="46">
        <v>1</v>
      </c>
      <c r="I27" s="46">
        <v>1</v>
      </c>
      <c r="J27" s="46">
        <v>0</v>
      </c>
      <c r="K27" s="46">
        <v>1</v>
      </c>
      <c r="L27" s="46">
        <v>1</v>
      </c>
      <c r="M27" s="47">
        <v>0</v>
      </c>
      <c r="N27" s="48" t="s">
        <v>59</v>
      </c>
      <c r="O27" s="49"/>
    </row>
    <row r="28" spans="1:26" ht="348.75" customHeight="1" x14ac:dyDescent="0.3">
      <c r="A28" s="51" t="s">
        <v>60</v>
      </c>
      <c r="B28" s="123" t="s">
        <v>61</v>
      </c>
      <c r="C28" s="123"/>
      <c r="D28" s="123"/>
      <c r="E28" s="123"/>
      <c r="F28" s="38" t="s">
        <v>50</v>
      </c>
      <c r="G28" s="52" t="s">
        <v>39</v>
      </c>
      <c r="H28" s="53" t="s">
        <v>52</v>
      </c>
      <c r="I28" s="53" t="s">
        <v>52</v>
      </c>
      <c r="J28" s="53" t="s">
        <v>52</v>
      </c>
      <c r="K28" s="53" t="s">
        <v>62</v>
      </c>
      <c r="L28" s="53" t="s">
        <v>52</v>
      </c>
      <c r="M28" s="53" t="s">
        <v>52</v>
      </c>
      <c r="N28" s="54" t="s">
        <v>63</v>
      </c>
      <c r="O28" s="49"/>
      <c r="P28" s="6"/>
      <c r="Q28" s="6"/>
      <c r="R28" s="6"/>
      <c r="S28" s="6"/>
      <c r="T28" s="6"/>
    </row>
    <row r="29" spans="1:2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55"/>
      <c r="O29" s="2"/>
      <c r="P29" s="6"/>
      <c r="Q29" s="6"/>
      <c r="R29" s="6"/>
      <c r="S29" s="6"/>
      <c r="T29" s="6"/>
    </row>
    <row r="30" spans="1:2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55"/>
      <c r="O30" s="2"/>
      <c r="P30" s="6"/>
      <c r="Q30" s="6"/>
      <c r="R30" s="6"/>
      <c r="S30" s="6"/>
      <c r="T30" s="6"/>
    </row>
    <row r="31" spans="1:26" x14ac:dyDescent="0.3">
      <c r="A31" s="124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2"/>
      <c r="P31" s="6"/>
      <c r="Q31" s="6"/>
      <c r="R31" s="6"/>
      <c r="S31" s="6"/>
      <c r="T31" s="6"/>
    </row>
    <row r="32" spans="1:26" x14ac:dyDescent="0.3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2"/>
      <c r="P32" s="6"/>
      <c r="Q32" s="6"/>
      <c r="R32" s="6"/>
      <c r="S32" s="6"/>
      <c r="T32" s="6"/>
    </row>
    <row r="33" spans="1:20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55"/>
      <c r="O33" s="2"/>
      <c r="P33" s="6"/>
      <c r="Q33" s="6"/>
      <c r="R33" s="6"/>
      <c r="S33" s="6"/>
      <c r="T33" s="6"/>
    </row>
    <row r="34" spans="1:20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55"/>
      <c r="O34" s="2"/>
      <c r="P34" s="6"/>
      <c r="Q34" s="6"/>
      <c r="R34" s="6"/>
      <c r="S34" s="6"/>
      <c r="T34" s="6"/>
    </row>
    <row r="35" spans="1:20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55"/>
      <c r="O35" s="2"/>
      <c r="P35" s="6"/>
      <c r="Q35" s="6"/>
      <c r="R35" s="6"/>
      <c r="S35" s="6"/>
      <c r="T35" s="6"/>
    </row>
    <row r="36" spans="1:20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55"/>
      <c r="O36" s="2"/>
      <c r="P36" s="6"/>
      <c r="Q36" s="6"/>
      <c r="R36" s="6"/>
      <c r="S36" s="6"/>
      <c r="T36" s="6"/>
    </row>
    <row r="37" spans="1:20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55"/>
      <c r="O37" s="2"/>
      <c r="P37" s="6"/>
      <c r="Q37" s="6"/>
      <c r="R37" s="6"/>
      <c r="S37" s="6"/>
      <c r="T37" s="6"/>
    </row>
    <row r="38" spans="1:2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55"/>
      <c r="O38" s="2"/>
      <c r="P38" s="6"/>
      <c r="Q38" s="6"/>
      <c r="R38" s="6"/>
      <c r="S38" s="6"/>
      <c r="T38" s="6"/>
    </row>
    <row r="39" spans="1:2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55"/>
      <c r="O39" s="2"/>
      <c r="P39" s="6"/>
      <c r="Q39" s="6"/>
      <c r="R39" s="6"/>
      <c r="S39" s="6"/>
      <c r="T39" s="6"/>
    </row>
    <row r="40" spans="1:2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55"/>
      <c r="O40" s="2"/>
      <c r="P40" s="6"/>
      <c r="Q40" s="6"/>
      <c r="R40" s="6"/>
      <c r="S40" s="6"/>
      <c r="T40" s="6"/>
    </row>
    <row r="41" spans="1:20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55"/>
      <c r="O41" s="2"/>
      <c r="P41" s="6"/>
      <c r="Q41" s="6"/>
      <c r="R41" s="6"/>
      <c r="S41" s="6"/>
      <c r="T41" s="6"/>
    </row>
    <row r="42" spans="1:20" x14ac:dyDescent="0.3">
      <c r="N42" s="55"/>
      <c r="O42" s="2"/>
    </row>
    <row r="43" spans="1:20" x14ac:dyDescent="0.3">
      <c r="N43" s="55"/>
      <c r="O43" s="2"/>
    </row>
    <row r="44" spans="1:20" x14ac:dyDescent="0.3">
      <c r="N44" s="55"/>
      <c r="O44" s="2"/>
    </row>
    <row r="45" spans="1:20" x14ac:dyDescent="0.3">
      <c r="N45" s="55"/>
      <c r="O45" s="2"/>
    </row>
    <row r="46" spans="1:20" x14ac:dyDescent="0.3">
      <c r="N46" s="55"/>
      <c r="O46" s="2"/>
    </row>
    <row r="47" spans="1:20" x14ac:dyDescent="0.3">
      <c r="N47" s="55"/>
      <c r="O47" s="2"/>
    </row>
    <row r="48" spans="1:20" x14ac:dyDescent="0.3">
      <c r="N48" s="55"/>
      <c r="O48" s="2"/>
    </row>
    <row r="49" spans="14:15" x14ac:dyDescent="0.3">
      <c r="N49" s="55"/>
      <c r="O49" s="2"/>
    </row>
    <row r="50" spans="14:15" x14ac:dyDescent="0.3">
      <c r="N50" s="55"/>
      <c r="O50" s="2"/>
    </row>
    <row r="51" spans="14:15" x14ac:dyDescent="0.3">
      <c r="N51" s="55"/>
      <c r="O51" s="2"/>
    </row>
    <row r="52" spans="14:15" x14ac:dyDescent="0.3">
      <c r="N52" s="55"/>
      <c r="O52" s="2"/>
    </row>
    <row r="53" spans="14:15" x14ac:dyDescent="0.3">
      <c r="N53" s="55"/>
      <c r="O53" s="2"/>
    </row>
    <row r="54" spans="14:15" x14ac:dyDescent="0.3">
      <c r="N54" s="55"/>
      <c r="O54" s="2"/>
    </row>
    <row r="55" spans="14:15" x14ac:dyDescent="0.3">
      <c r="N55" s="55"/>
      <c r="O55" s="2"/>
    </row>
    <row r="56" spans="14:15" x14ac:dyDescent="0.3">
      <c r="N56" s="55"/>
      <c r="O56" s="2"/>
    </row>
    <row r="57" spans="14:15" x14ac:dyDescent="0.3">
      <c r="N57" s="55"/>
      <c r="O57" s="2"/>
    </row>
    <row r="58" spans="14:15" x14ac:dyDescent="0.3">
      <c r="N58" s="55"/>
      <c r="O58" s="2"/>
    </row>
    <row r="59" spans="14:15" x14ac:dyDescent="0.3">
      <c r="N59" s="55"/>
      <c r="O59" s="2"/>
    </row>
    <row r="60" spans="14:15" x14ac:dyDescent="0.3">
      <c r="N60" s="55"/>
      <c r="O60" s="2"/>
    </row>
    <row r="61" spans="14:15" x14ac:dyDescent="0.3">
      <c r="N61" s="55"/>
      <c r="O61" s="2"/>
    </row>
    <row r="62" spans="14:15" x14ac:dyDescent="0.3">
      <c r="N62" s="55"/>
      <c r="O62" s="2"/>
    </row>
    <row r="63" spans="14:15" x14ac:dyDescent="0.3">
      <c r="N63" s="55"/>
      <c r="O63" s="2"/>
    </row>
    <row r="64" spans="14:15" x14ac:dyDescent="0.3">
      <c r="N64" s="55"/>
      <c r="O64" s="2"/>
    </row>
    <row r="65" spans="14:15" x14ac:dyDescent="0.3">
      <c r="N65" s="55"/>
      <c r="O65" s="2"/>
    </row>
    <row r="66" spans="14:15" x14ac:dyDescent="0.3">
      <c r="N66" s="55"/>
      <c r="O66" s="2"/>
    </row>
    <row r="67" spans="14:15" x14ac:dyDescent="0.3">
      <c r="N67" s="55"/>
      <c r="O67" s="2"/>
    </row>
    <row r="68" spans="14:15" x14ac:dyDescent="0.3">
      <c r="N68" s="55"/>
      <c r="O68" s="6"/>
    </row>
    <row r="69" spans="14:15" x14ac:dyDescent="0.3">
      <c r="N69" s="55"/>
      <c r="O69" s="6"/>
    </row>
    <row r="70" spans="14:15" x14ac:dyDescent="0.3">
      <c r="N70" s="55"/>
      <c r="O70" s="6"/>
    </row>
    <row r="71" spans="14:15" x14ac:dyDescent="0.3">
      <c r="N71" s="55"/>
      <c r="O71" s="6"/>
    </row>
    <row r="72" spans="14:15" x14ac:dyDescent="0.3">
      <c r="N72" s="55"/>
      <c r="O72" s="6"/>
    </row>
    <row r="73" spans="14:15" x14ac:dyDescent="0.3">
      <c r="N73" s="55"/>
      <c r="O73" s="6"/>
    </row>
    <row r="74" spans="14:15" x14ac:dyDescent="0.3">
      <c r="N74" s="55"/>
    </row>
    <row r="75" spans="14:15" x14ac:dyDescent="0.3">
      <c r="N75" s="55"/>
    </row>
    <row r="76" spans="14:15" x14ac:dyDescent="0.3">
      <c r="N76" s="55"/>
    </row>
    <row r="77" spans="14:15" x14ac:dyDescent="0.3">
      <c r="N77" s="55"/>
    </row>
    <row r="78" spans="14:15" x14ac:dyDescent="0.3">
      <c r="N78" s="55"/>
    </row>
    <row r="79" spans="14:15" x14ac:dyDescent="0.3">
      <c r="N79" s="55"/>
    </row>
    <row r="80" spans="14:15" x14ac:dyDescent="0.3">
      <c r="N80" s="55"/>
    </row>
    <row r="81" spans="14:14" x14ac:dyDescent="0.3">
      <c r="N81" s="55"/>
    </row>
    <row r="82" spans="14:14" x14ac:dyDescent="0.3">
      <c r="N82" s="55"/>
    </row>
    <row r="83" spans="14:14" x14ac:dyDescent="0.3">
      <c r="N83" s="55"/>
    </row>
    <row r="84" spans="14:14" x14ac:dyDescent="0.3">
      <c r="N84" s="55"/>
    </row>
    <row r="85" spans="14:14" x14ac:dyDescent="0.3">
      <c r="N85" s="55"/>
    </row>
    <row r="86" spans="14:14" x14ac:dyDescent="0.3">
      <c r="N86" s="55"/>
    </row>
    <row r="87" spans="14:14" x14ac:dyDescent="0.3">
      <c r="N87" s="55"/>
    </row>
    <row r="88" spans="14:14" x14ac:dyDescent="0.3">
      <c r="N88" s="55"/>
    </row>
    <row r="89" spans="14:14" x14ac:dyDescent="0.3">
      <c r="N89" s="55"/>
    </row>
    <row r="90" spans="14:14" x14ac:dyDescent="0.3">
      <c r="N90" s="55"/>
    </row>
    <row r="91" spans="14:14" x14ac:dyDescent="0.3">
      <c r="N91" s="55"/>
    </row>
    <row r="92" spans="14:14" x14ac:dyDescent="0.3">
      <c r="N92" s="55"/>
    </row>
    <row r="93" spans="14:14" x14ac:dyDescent="0.3">
      <c r="N93" s="55"/>
    </row>
    <row r="94" spans="14:14" x14ac:dyDescent="0.3">
      <c r="N94" s="55"/>
    </row>
    <row r="95" spans="14:14" x14ac:dyDescent="0.3">
      <c r="N95" s="55"/>
    </row>
    <row r="96" spans="14:14" x14ac:dyDescent="0.3">
      <c r="N96" s="55"/>
    </row>
    <row r="97" spans="14:14" x14ac:dyDescent="0.3">
      <c r="N97" s="55"/>
    </row>
    <row r="98" spans="14:14" x14ac:dyDescent="0.3">
      <c r="N98" s="55"/>
    </row>
    <row r="99" spans="14:14" x14ac:dyDescent="0.3">
      <c r="N99" s="55"/>
    </row>
    <row r="100" spans="14:14" x14ac:dyDescent="0.3">
      <c r="N100" s="55"/>
    </row>
    <row r="101" spans="14:14" x14ac:dyDescent="0.3">
      <c r="N101" s="55"/>
    </row>
    <row r="102" spans="14:14" x14ac:dyDescent="0.3">
      <c r="N102" s="55"/>
    </row>
    <row r="103" spans="14:14" x14ac:dyDescent="0.3">
      <c r="N103" s="55"/>
    </row>
    <row r="104" spans="14:14" x14ac:dyDescent="0.3">
      <c r="N104" s="55"/>
    </row>
    <row r="105" spans="14:14" x14ac:dyDescent="0.3">
      <c r="N105" s="55"/>
    </row>
    <row r="106" spans="14:14" x14ac:dyDescent="0.3">
      <c r="N106" s="55"/>
    </row>
    <row r="107" spans="14:14" x14ac:dyDescent="0.3">
      <c r="N107" s="55"/>
    </row>
    <row r="108" spans="14:14" x14ac:dyDescent="0.3">
      <c r="N108" s="55"/>
    </row>
    <row r="109" spans="14:14" x14ac:dyDescent="0.3">
      <c r="N109" s="55"/>
    </row>
    <row r="110" spans="14:14" x14ac:dyDescent="0.3">
      <c r="N110" s="55"/>
    </row>
    <row r="111" spans="14:14" x14ac:dyDescent="0.3">
      <c r="N111" s="55"/>
    </row>
    <row r="112" spans="14:14" x14ac:dyDescent="0.3">
      <c r="N112" s="55"/>
    </row>
    <row r="113" spans="14:14" x14ac:dyDescent="0.3">
      <c r="N113" s="55"/>
    </row>
    <row r="114" spans="14:14" x14ac:dyDescent="0.3">
      <c r="N114" s="55"/>
    </row>
    <row r="115" spans="14:14" x14ac:dyDescent="0.3">
      <c r="N115" s="55"/>
    </row>
    <row r="116" spans="14:14" x14ac:dyDescent="0.3">
      <c r="N116" s="55"/>
    </row>
    <row r="117" spans="14:14" x14ac:dyDescent="0.3">
      <c r="N117" s="55"/>
    </row>
    <row r="118" spans="14:14" x14ac:dyDescent="0.3">
      <c r="N118" s="55"/>
    </row>
    <row r="119" spans="14:14" x14ac:dyDescent="0.3">
      <c r="N119" s="55"/>
    </row>
    <row r="120" spans="14:14" x14ac:dyDescent="0.3">
      <c r="N120" s="55"/>
    </row>
    <row r="121" spans="14:14" x14ac:dyDescent="0.3">
      <c r="N121" s="55"/>
    </row>
    <row r="122" spans="14:14" x14ac:dyDescent="0.3">
      <c r="N122" s="55"/>
    </row>
    <row r="123" spans="14:14" x14ac:dyDescent="0.3">
      <c r="N123" s="55"/>
    </row>
    <row r="124" spans="14:14" x14ac:dyDescent="0.3">
      <c r="N124" s="55"/>
    </row>
    <row r="125" spans="14:14" x14ac:dyDescent="0.3">
      <c r="N125" s="55"/>
    </row>
    <row r="126" spans="14:14" x14ac:dyDescent="0.3">
      <c r="N126" s="55"/>
    </row>
    <row r="127" spans="14:14" x14ac:dyDescent="0.3">
      <c r="N127" s="55"/>
    </row>
    <row r="128" spans="14:14" x14ac:dyDescent="0.3">
      <c r="N128" s="55"/>
    </row>
    <row r="129" spans="14:14" x14ac:dyDescent="0.3">
      <c r="N129" s="55"/>
    </row>
    <row r="130" spans="14:14" x14ac:dyDescent="0.3">
      <c r="N130" s="55"/>
    </row>
    <row r="131" spans="14:14" x14ac:dyDescent="0.3">
      <c r="N131" s="55"/>
    </row>
    <row r="132" spans="14:14" x14ac:dyDescent="0.3">
      <c r="N132" s="55"/>
    </row>
    <row r="133" spans="14:14" x14ac:dyDescent="0.3">
      <c r="N133" s="55"/>
    </row>
    <row r="134" spans="14:14" x14ac:dyDescent="0.3">
      <c r="N134" s="55"/>
    </row>
    <row r="135" spans="14:14" x14ac:dyDescent="0.3">
      <c r="N135" s="55"/>
    </row>
    <row r="136" spans="14:14" x14ac:dyDescent="0.3">
      <c r="N136" s="55"/>
    </row>
    <row r="137" spans="14:14" x14ac:dyDescent="0.3">
      <c r="N137" s="55"/>
    </row>
    <row r="138" spans="14:14" x14ac:dyDescent="0.3">
      <c r="N138" s="55"/>
    </row>
    <row r="139" spans="14:14" x14ac:dyDescent="0.3">
      <c r="N139" s="55"/>
    </row>
    <row r="140" spans="14:14" x14ac:dyDescent="0.3">
      <c r="N140" s="55"/>
    </row>
    <row r="141" spans="14:14" x14ac:dyDescent="0.3">
      <c r="N141" s="55"/>
    </row>
    <row r="142" spans="14:14" x14ac:dyDescent="0.3">
      <c r="N142" s="55"/>
    </row>
    <row r="143" spans="14:14" x14ac:dyDescent="0.3">
      <c r="N143" s="55"/>
    </row>
    <row r="144" spans="14:14" x14ac:dyDescent="0.3">
      <c r="N144" s="55"/>
    </row>
    <row r="145" spans="14:14" x14ac:dyDescent="0.3">
      <c r="N145" s="55"/>
    </row>
    <row r="146" spans="14:14" x14ac:dyDescent="0.3">
      <c r="N146" s="55"/>
    </row>
    <row r="147" spans="14:14" x14ac:dyDescent="0.3">
      <c r="N147" s="55"/>
    </row>
    <row r="148" spans="14:14" x14ac:dyDescent="0.3">
      <c r="N148" s="55"/>
    </row>
    <row r="149" spans="14:14" x14ac:dyDescent="0.3">
      <c r="N149" s="55"/>
    </row>
    <row r="150" spans="14:14" x14ac:dyDescent="0.3">
      <c r="N150" s="55"/>
    </row>
    <row r="151" spans="14:14" x14ac:dyDescent="0.3">
      <c r="N151" s="55"/>
    </row>
    <row r="152" spans="14:14" x14ac:dyDescent="0.3">
      <c r="N152" s="55"/>
    </row>
    <row r="153" spans="14:14" x14ac:dyDescent="0.3">
      <c r="N153" s="55"/>
    </row>
    <row r="154" spans="14:14" x14ac:dyDescent="0.3">
      <c r="N154" s="55"/>
    </row>
    <row r="155" spans="14:14" x14ac:dyDescent="0.3">
      <c r="N155" s="55"/>
    </row>
    <row r="156" spans="14:14" x14ac:dyDescent="0.3">
      <c r="N156" s="55"/>
    </row>
    <row r="157" spans="14:14" x14ac:dyDescent="0.3">
      <c r="N157" s="55"/>
    </row>
    <row r="158" spans="14:14" x14ac:dyDescent="0.3">
      <c r="N158" s="55"/>
    </row>
    <row r="159" spans="14:14" x14ac:dyDescent="0.3">
      <c r="N159" s="55"/>
    </row>
    <row r="160" spans="14:14" x14ac:dyDescent="0.3">
      <c r="N160" s="55"/>
    </row>
    <row r="161" spans="14:14" x14ac:dyDescent="0.3">
      <c r="N161" s="55"/>
    </row>
    <row r="162" spans="14:14" x14ac:dyDescent="0.3">
      <c r="N162" s="55"/>
    </row>
    <row r="163" spans="14:14" x14ac:dyDescent="0.3">
      <c r="N163" s="55"/>
    </row>
    <row r="164" spans="14:14" x14ac:dyDescent="0.3">
      <c r="N164" s="55"/>
    </row>
    <row r="165" spans="14:14" x14ac:dyDescent="0.3">
      <c r="N165" s="55"/>
    </row>
    <row r="166" spans="14:14" x14ac:dyDescent="0.3">
      <c r="N166" s="55"/>
    </row>
    <row r="167" spans="14:14" x14ac:dyDescent="0.3">
      <c r="N167" s="55"/>
    </row>
    <row r="168" spans="14:14" x14ac:dyDescent="0.3">
      <c r="N168" s="55"/>
    </row>
    <row r="169" spans="14:14" x14ac:dyDescent="0.3">
      <c r="N169" s="55"/>
    </row>
    <row r="170" spans="14:14" x14ac:dyDescent="0.3">
      <c r="N170" s="55"/>
    </row>
    <row r="171" spans="14:14" x14ac:dyDescent="0.3">
      <c r="N171" s="55"/>
    </row>
    <row r="172" spans="14:14" x14ac:dyDescent="0.3">
      <c r="N172" s="55"/>
    </row>
    <row r="173" spans="14:14" x14ac:dyDescent="0.3">
      <c r="N173" s="55"/>
    </row>
    <row r="174" spans="14:14" x14ac:dyDescent="0.3">
      <c r="N174" s="55"/>
    </row>
    <row r="175" spans="14:14" x14ac:dyDescent="0.3">
      <c r="N175" s="55"/>
    </row>
    <row r="176" spans="14:14" x14ac:dyDescent="0.3">
      <c r="N176" s="55"/>
    </row>
    <row r="177" spans="14:14" x14ac:dyDescent="0.3">
      <c r="N177" s="55"/>
    </row>
    <row r="178" spans="14:14" x14ac:dyDescent="0.3">
      <c r="N178" s="55"/>
    </row>
    <row r="179" spans="14:14" x14ac:dyDescent="0.3">
      <c r="N179" s="55"/>
    </row>
    <row r="180" spans="14:14" x14ac:dyDescent="0.3">
      <c r="N180" s="55"/>
    </row>
    <row r="181" spans="14:14" x14ac:dyDescent="0.3">
      <c r="N181" s="55"/>
    </row>
    <row r="182" spans="14:14" x14ac:dyDescent="0.3">
      <c r="N182" s="55"/>
    </row>
    <row r="183" spans="14:14" x14ac:dyDescent="0.3">
      <c r="N183" s="55"/>
    </row>
    <row r="184" spans="14:14" x14ac:dyDescent="0.3">
      <c r="N184" s="55"/>
    </row>
    <row r="185" spans="14:14" x14ac:dyDescent="0.3">
      <c r="N185" s="55"/>
    </row>
    <row r="186" spans="14:14" x14ac:dyDescent="0.3">
      <c r="N186" s="55"/>
    </row>
    <row r="187" spans="14:14" x14ac:dyDescent="0.3">
      <c r="N187" s="55"/>
    </row>
    <row r="188" spans="14:14" x14ac:dyDescent="0.3">
      <c r="N188" s="55"/>
    </row>
    <row r="189" spans="14:14" x14ac:dyDescent="0.3">
      <c r="N189" s="55"/>
    </row>
    <row r="190" spans="14:14" x14ac:dyDescent="0.3">
      <c r="N190" s="55"/>
    </row>
    <row r="191" spans="14:14" x14ac:dyDescent="0.3">
      <c r="N191" s="55"/>
    </row>
    <row r="192" spans="14:14" x14ac:dyDescent="0.3">
      <c r="N192" s="55"/>
    </row>
    <row r="193" spans="14:14" x14ac:dyDescent="0.3">
      <c r="N193" s="55"/>
    </row>
    <row r="194" spans="14:14" x14ac:dyDescent="0.3">
      <c r="N194" s="55"/>
    </row>
    <row r="195" spans="14:14" x14ac:dyDescent="0.3">
      <c r="N195" s="55"/>
    </row>
    <row r="196" spans="14:14" x14ac:dyDescent="0.3">
      <c r="N196" s="55"/>
    </row>
    <row r="197" spans="14:14" x14ac:dyDescent="0.3">
      <c r="N197" s="55"/>
    </row>
    <row r="198" spans="14:14" x14ac:dyDescent="0.3">
      <c r="N198" s="55"/>
    </row>
    <row r="199" spans="14:14" x14ac:dyDescent="0.3">
      <c r="N199" s="55"/>
    </row>
    <row r="200" spans="14:14" x14ac:dyDescent="0.3">
      <c r="N200" s="55"/>
    </row>
    <row r="201" spans="14:14" x14ac:dyDescent="0.3">
      <c r="N201" s="55"/>
    </row>
    <row r="202" spans="14:14" x14ac:dyDescent="0.3">
      <c r="N202" s="55"/>
    </row>
    <row r="203" spans="14:14" x14ac:dyDescent="0.3">
      <c r="N203" s="55"/>
    </row>
    <row r="204" spans="14:14" x14ac:dyDescent="0.3">
      <c r="N204" s="55"/>
    </row>
    <row r="205" spans="14:14" x14ac:dyDescent="0.3">
      <c r="N205" s="55"/>
    </row>
    <row r="206" spans="14:14" x14ac:dyDescent="0.3">
      <c r="N206" s="55"/>
    </row>
    <row r="207" spans="14:14" x14ac:dyDescent="0.3">
      <c r="N207" s="55"/>
    </row>
    <row r="208" spans="14:14" x14ac:dyDescent="0.3">
      <c r="N208" s="55"/>
    </row>
    <row r="209" spans="14:14" x14ac:dyDescent="0.3">
      <c r="N209" s="55"/>
    </row>
    <row r="210" spans="14:14" x14ac:dyDescent="0.3">
      <c r="N210" s="55"/>
    </row>
    <row r="211" spans="14:14" x14ac:dyDescent="0.3">
      <c r="N211" s="55"/>
    </row>
    <row r="212" spans="14:14" x14ac:dyDescent="0.3">
      <c r="N212" s="55"/>
    </row>
    <row r="213" spans="14:14" x14ac:dyDescent="0.3">
      <c r="N213" s="55"/>
    </row>
    <row r="214" spans="14:14" x14ac:dyDescent="0.3">
      <c r="N214" s="55"/>
    </row>
    <row r="215" spans="14:14" x14ac:dyDescent="0.3">
      <c r="N215" s="55"/>
    </row>
    <row r="216" spans="14:14" x14ac:dyDescent="0.3">
      <c r="N216" s="55"/>
    </row>
    <row r="217" spans="14:14" x14ac:dyDescent="0.3">
      <c r="N217" s="55"/>
    </row>
    <row r="218" spans="14:14" x14ac:dyDescent="0.3">
      <c r="N218" s="55"/>
    </row>
    <row r="219" spans="14:14" x14ac:dyDescent="0.3">
      <c r="N219" s="55"/>
    </row>
    <row r="220" spans="14:14" x14ac:dyDescent="0.3">
      <c r="N220" s="55"/>
    </row>
    <row r="221" spans="14:14" x14ac:dyDescent="0.3">
      <c r="N221" s="55"/>
    </row>
    <row r="222" spans="14:14" x14ac:dyDescent="0.3">
      <c r="N222" s="55"/>
    </row>
    <row r="223" spans="14:14" x14ac:dyDescent="0.3">
      <c r="N223" s="55"/>
    </row>
    <row r="224" spans="14:14" x14ac:dyDescent="0.3">
      <c r="N224" s="55"/>
    </row>
    <row r="225" spans="14:14" x14ac:dyDescent="0.3">
      <c r="N225" s="55"/>
    </row>
    <row r="226" spans="14:14" x14ac:dyDescent="0.3">
      <c r="N226" s="55"/>
    </row>
    <row r="227" spans="14:14" x14ac:dyDescent="0.3">
      <c r="N227" s="55"/>
    </row>
    <row r="228" spans="14:14" x14ac:dyDescent="0.3">
      <c r="N228" s="55"/>
    </row>
    <row r="229" spans="14:14" x14ac:dyDescent="0.3">
      <c r="N229" s="55"/>
    </row>
    <row r="230" spans="14:14" x14ac:dyDescent="0.3">
      <c r="N230" s="55"/>
    </row>
    <row r="231" spans="14:14" x14ac:dyDescent="0.3">
      <c r="N231" s="55"/>
    </row>
    <row r="232" spans="14:14" x14ac:dyDescent="0.3">
      <c r="N232" s="55"/>
    </row>
    <row r="233" spans="14:14" x14ac:dyDescent="0.3">
      <c r="N233" s="55"/>
    </row>
    <row r="234" spans="14:14" x14ac:dyDescent="0.3">
      <c r="N234" s="55"/>
    </row>
    <row r="235" spans="14:14" x14ac:dyDescent="0.3">
      <c r="N235" s="55"/>
    </row>
    <row r="236" spans="14:14" x14ac:dyDescent="0.3">
      <c r="N236" s="55"/>
    </row>
    <row r="237" spans="14:14" x14ac:dyDescent="0.3">
      <c r="N237" s="55"/>
    </row>
    <row r="238" spans="14:14" x14ac:dyDescent="0.3">
      <c r="N238" s="55"/>
    </row>
    <row r="239" spans="14:14" x14ac:dyDescent="0.3">
      <c r="N239" s="55"/>
    </row>
    <row r="240" spans="14:14" x14ac:dyDescent="0.3">
      <c r="N240" s="55"/>
    </row>
    <row r="241" spans="14:14" x14ac:dyDescent="0.3">
      <c r="N241" s="55"/>
    </row>
    <row r="242" spans="14:14" x14ac:dyDescent="0.3">
      <c r="N242" s="55"/>
    </row>
    <row r="243" spans="14:14" x14ac:dyDescent="0.3">
      <c r="N243" s="55"/>
    </row>
    <row r="244" spans="14:14" x14ac:dyDescent="0.3">
      <c r="N244" s="55"/>
    </row>
    <row r="245" spans="14:14" x14ac:dyDescent="0.3">
      <c r="N245" s="55"/>
    </row>
    <row r="246" spans="14:14" x14ac:dyDescent="0.3">
      <c r="N246" s="55"/>
    </row>
    <row r="247" spans="14:14" x14ac:dyDescent="0.3">
      <c r="N247" s="55"/>
    </row>
    <row r="248" spans="14:14" x14ac:dyDescent="0.3">
      <c r="N248" s="55"/>
    </row>
    <row r="249" spans="14:14" x14ac:dyDescent="0.3">
      <c r="N249" s="55"/>
    </row>
    <row r="250" spans="14:14" x14ac:dyDescent="0.3">
      <c r="N250" s="55"/>
    </row>
    <row r="251" spans="14:14" x14ac:dyDescent="0.3">
      <c r="N251" s="55"/>
    </row>
    <row r="252" spans="14:14" x14ac:dyDescent="0.3">
      <c r="N252" s="55"/>
    </row>
    <row r="253" spans="14:14" x14ac:dyDescent="0.3">
      <c r="N253" s="55"/>
    </row>
    <row r="254" spans="14:14" x14ac:dyDescent="0.3">
      <c r="N254" s="55"/>
    </row>
    <row r="255" spans="14:14" x14ac:dyDescent="0.3">
      <c r="N255" s="55"/>
    </row>
    <row r="256" spans="14:14" x14ac:dyDescent="0.3">
      <c r="N256" s="55"/>
    </row>
    <row r="257" spans="13:14" x14ac:dyDescent="0.3">
      <c r="N257" s="55"/>
    </row>
    <row r="258" spans="13:14" x14ac:dyDescent="0.3">
      <c r="N258" s="55"/>
    </row>
    <row r="259" spans="13:14" x14ac:dyDescent="0.3">
      <c r="N259" s="55"/>
    </row>
    <row r="260" spans="13:14" x14ac:dyDescent="0.3">
      <c r="N260" s="55"/>
    </row>
    <row r="261" spans="13:14" x14ac:dyDescent="0.3">
      <c r="N261" s="55"/>
    </row>
    <row r="262" spans="13:14" x14ac:dyDescent="0.3">
      <c r="N262" s="55"/>
    </row>
    <row r="263" spans="13:14" x14ac:dyDescent="0.3">
      <c r="N263" s="55"/>
    </row>
    <row r="264" spans="13:14" x14ac:dyDescent="0.3">
      <c r="N264" s="55"/>
    </row>
    <row r="265" spans="13:14" x14ac:dyDescent="0.3">
      <c r="N265" s="55"/>
    </row>
    <row r="266" spans="13:14" x14ac:dyDescent="0.3">
      <c r="M266" s="2"/>
      <c r="N266" s="55"/>
    </row>
    <row r="267" spans="13:14" x14ac:dyDescent="0.3">
      <c r="M267" s="2"/>
      <c r="N267" s="55"/>
    </row>
    <row r="268" spans="13:14" x14ac:dyDescent="0.3">
      <c r="M268" s="55"/>
      <c r="N268" s="55"/>
    </row>
    <row r="269" spans="13:14" x14ac:dyDescent="0.3">
      <c r="M269" s="55"/>
      <c r="N269" s="55"/>
    </row>
    <row r="270" spans="13:14" x14ac:dyDescent="0.3">
      <c r="M270" s="55"/>
      <c r="N270" s="55"/>
    </row>
    <row r="271" spans="13:14" x14ac:dyDescent="0.3">
      <c r="M271" s="55"/>
      <c r="N271" s="55"/>
    </row>
    <row r="272" spans="13:14" x14ac:dyDescent="0.3">
      <c r="M272" s="55"/>
      <c r="N272" s="55"/>
    </row>
    <row r="273" spans="13:14" x14ac:dyDescent="0.3">
      <c r="M273" s="55"/>
      <c r="N273" s="55"/>
    </row>
    <row r="274" spans="13:14" x14ac:dyDescent="0.3">
      <c r="M274" s="55"/>
      <c r="N274" s="55"/>
    </row>
    <row r="275" spans="13:14" x14ac:dyDescent="0.3">
      <c r="M275" s="55"/>
      <c r="N275" s="55"/>
    </row>
    <row r="276" spans="13:14" x14ac:dyDescent="0.3">
      <c r="M276" s="55"/>
      <c r="N276" s="55"/>
    </row>
    <row r="277" spans="13:14" x14ac:dyDescent="0.3">
      <c r="M277" s="55"/>
      <c r="N277" s="55"/>
    </row>
    <row r="278" spans="13:14" x14ac:dyDescent="0.3">
      <c r="M278" s="55"/>
      <c r="N278" s="55"/>
    </row>
    <row r="279" spans="13:14" x14ac:dyDescent="0.3">
      <c r="M279" s="55"/>
      <c r="N279" s="55"/>
    </row>
    <row r="280" spans="13:14" x14ac:dyDescent="0.3">
      <c r="M280" s="55"/>
      <c r="N280" s="55"/>
    </row>
    <row r="281" spans="13:14" x14ac:dyDescent="0.3">
      <c r="M281" s="55"/>
      <c r="N281" s="55"/>
    </row>
    <row r="282" spans="13:14" x14ac:dyDescent="0.3">
      <c r="M282" s="55"/>
      <c r="N282" s="55"/>
    </row>
    <row r="283" spans="13:14" x14ac:dyDescent="0.3">
      <c r="M283" s="55"/>
      <c r="N283" s="55"/>
    </row>
    <row r="284" spans="13:14" x14ac:dyDescent="0.3">
      <c r="M284" s="55"/>
      <c r="N284" s="55"/>
    </row>
    <row r="285" spans="13:14" x14ac:dyDescent="0.3">
      <c r="M285" s="55"/>
      <c r="N285" s="55"/>
    </row>
    <row r="286" spans="13:14" x14ac:dyDescent="0.3">
      <c r="M286" s="55"/>
      <c r="N286" s="55"/>
    </row>
    <row r="287" spans="13:14" x14ac:dyDescent="0.3">
      <c r="M287" s="55"/>
      <c r="N287" s="55"/>
    </row>
    <row r="288" spans="13:14" x14ac:dyDescent="0.3">
      <c r="M288" s="55"/>
      <c r="N288" s="55"/>
    </row>
    <row r="289" spans="13:14" x14ac:dyDescent="0.3">
      <c r="M289" s="55"/>
      <c r="N289" s="55"/>
    </row>
    <row r="290" spans="13:14" x14ac:dyDescent="0.3">
      <c r="M290" s="2"/>
      <c r="N290" s="55"/>
    </row>
    <row r="291" spans="13:14" x14ac:dyDescent="0.3">
      <c r="M291" s="2"/>
      <c r="N291" s="55"/>
    </row>
    <row r="292" spans="13:14" x14ac:dyDescent="0.3">
      <c r="M292" s="2"/>
      <c r="N292" s="55"/>
    </row>
    <row r="293" spans="13:14" x14ac:dyDescent="0.3">
      <c r="M293" s="2"/>
      <c r="N293" s="55"/>
    </row>
    <row r="294" spans="13:14" x14ac:dyDescent="0.3">
      <c r="M294" s="2"/>
      <c r="N294" s="55"/>
    </row>
    <row r="295" spans="13:14" x14ac:dyDescent="0.3">
      <c r="M295" s="2"/>
      <c r="N295" s="55"/>
    </row>
    <row r="296" spans="13:14" x14ac:dyDescent="0.3">
      <c r="M296" s="2"/>
      <c r="N296" s="55"/>
    </row>
    <row r="297" spans="13:14" x14ac:dyDescent="0.3">
      <c r="M297" s="2"/>
      <c r="N297" s="55"/>
    </row>
    <row r="298" spans="13:14" x14ac:dyDescent="0.3">
      <c r="N298" s="55"/>
    </row>
    <row r="299" spans="13:14" x14ac:dyDescent="0.3">
      <c r="N299" s="55"/>
    </row>
    <row r="300" spans="13:14" x14ac:dyDescent="0.3">
      <c r="N300" s="55"/>
    </row>
    <row r="301" spans="13:14" x14ac:dyDescent="0.3">
      <c r="N301" s="55"/>
    </row>
    <row r="302" spans="13:14" x14ac:dyDescent="0.3">
      <c r="N302" s="55"/>
    </row>
    <row r="303" spans="13:14" x14ac:dyDescent="0.3">
      <c r="N303" s="55"/>
    </row>
    <row r="304" spans="13:14" x14ac:dyDescent="0.3">
      <c r="N304" s="55"/>
    </row>
    <row r="305" spans="14:14" x14ac:dyDescent="0.3">
      <c r="N305" s="55"/>
    </row>
    <row r="306" spans="14:14" x14ac:dyDescent="0.3">
      <c r="N306" s="55"/>
    </row>
    <row r="307" spans="14:14" x14ac:dyDescent="0.3">
      <c r="N307" s="55"/>
    </row>
    <row r="308" spans="14:14" x14ac:dyDescent="0.3">
      <c r="N308" s="55"/>
    </row>
    <row r="312" spans="14:14" x14ac:dyDescent="0.3">
      <c r="N312" s="55"/>
    </row>
    <row r="313" spans="14:14" x14ac:dyDescent="0.3">
      <c r="N313" s="55"/>
    </row>
    <row r="314" spans="14:14" x14ac:dyDescent="0.3">
      <c r="N314" s="55"/>
    </row>
    <row r="315" spans="14:14" x14ac:dyDescent="0.3">
      <c r="N315" s="55"/>
    </row>
    <row r="316" spans="14:14" x14ac:dyDescent="0.3">
      <c r="N316" s="55"/>
    </row>
    <row r="317" spans="14:14" x14ac:dyDescent="0.3">
      <c r="N317" s="55"/>
    </row>
    <row r="318" spans="14:14" x14ac:dyDescent="0.3">
      <c r="N318" s="55"/>
    </row>
    <row r="319" spans="14:14" x14ac:dyDescent="0.3">
      <c r="N319" s="55"/>
    </row>
    <row r="320" spans="14:14" x14ac:dyDescent="0.3">
      <c r="N320" s="55"/>
    </row>
    <row r="321" spans="14:14" x14ac:dyDescent="0.3">
      <c r="N321" s="55"/>
    </row>
    <row r="322" spans="14:14" x14ac:dyDescent="0.3">
      <c r="N322" s="55"/>
    </row>
    <row r="323" spans="14:14" x14ac:dyDescent="0.3">
      <c r="N323" s="55"/>
    </row>
    <row r="324" spans="14:14" x14ac:dyDescent="0.3">
      <c r="N324" s="55"/>
    </row>
    <row r="325" spans="14:14" x14ac:dyDescent="0.3">
      <c r="N325" s="55"/>
    </row>
    <row r="326" spans="14:14" x14ac:dyDescent="0.3">
      <c r="N326" s="55"/>
    </row>
    <row r="327" spans="14:14" x14ac:dyDescent="0.3">
      <c r="N327" s="55"/>
    </row>
    <row r="328" spans="14:14" x14ac:dyDescent="0.3">
      <c r="N328" s="55"/>
    </row>
    <row r="329" spans="14:14" x14ac:dyDescent="0.3">
      <c r="N329" s="55"/>
    </row>
    <row r="330" spans="14:14" x14ac:dyDescent="0.3">
      <c r="N330" s="55"/>
    </row>
    <row r="331" spans="14:14" x14ac:dyDescent="0.3">
      <c r="N331" s="55"/>
    </row>
    <row r="332" spans="14:14" x14ac:dyDescent="0.3">
      <c r="N332" s="55"/>
    </row>
    <row r="333" spans="14:14" x14ac:dyDescent="0.3">
      <c r="N333" s="55"/>
    </row>
    <row r="334" spans="14:14" x14ac:dyDescent="0.3">
      <c r="N334" s="55"/>
    </row>
    <row r="335" spans="14:14" x14ac:dyDescent="0.3">
      <c r="N335" s="55"/>
    </row>
    <row r="336" spans="14:14" x14ac:dyDescent="0.3">
      <c r="N336" s="55"/>
    </row>
    <row r="337" spans="14:14" x14ac:dyDescent="0.3">
      <c r="N337" s="55"/>
    </row>
    <row r="338" spans="14:14" x14ac:dyDescent="0.3">
      <c r="N338" s="55"/>
    </row>
    <row r="339" spans="14:14" x14ac:dyDescent="0.3">
      <c r="N339" s="55"/>
    </row>
    <row r="340" spans="14:14" x14ac:dyDescent="0.3">
      <c r="N340" s="55"/>
    </row>
    <row r="341" spans="14:14" x14ac:dyDescent="0.3">
      <c r="N341" s="55"/>
    </row>
    <row r="342" spans="14:14" x14ac:dyDescent="0.3">
      <c r="N342" s="55"/>
    </row>
    <row r="343" spans="14:14" x14ac:dyDescent="0.3">
      <c r="N343" s="55"/>
    </row>
    <row r="344" spans="14:14" x14ac:dyDescent="0.3">
      <c r="N344" s="55"/>
    </row>
    <row r="345" spans="14:14" x14ac:dyDescent="0.3">
      <c r="N345" s="55"/>
    </row>
    <row r="346" spans="14:14" x14ac:dyDescent="0.3">
      <c r="N346" s="55"/>
    </row>
    <row r="347" spans="14:14" x14ac:dyDescent="0.3">
      <c r="N347" s="55"/>
    </row>
    <row r="348" spans="14:14" x14ac:dyDescent="0.3">
      <c r="N348" s="55"/>
    </row>
    <row r="349" spans="14:14" x14ac:dyDescent="0.3">
      <c r="N349" s="55"/>
    </row>
    <row r="350" spans="14:14" x14ac:dyDescent="0.3">
      <c r="N350" s="55"/>
    </row>
    <row r="351" spans="14:14" x14ac:dyDescent="0.3">
      <c r="N351" s="55"/>
    </row>
    <row r="352" spans="14:14" x14ac:dyDescent="0.3">
      <c r="N352" s="55"/>
    </row>
    <row r="353" spans="14:14" x14ac:dyDescent="0.3">
      <c r="N353" s="55"/>
    </row>
    <row r="354" spans="14:14" x14ac:dyDescent="0.3">
      <c r="N354" s="55"/>
    </row>
    <row r="355" spans="14:14" x14ac:dyDescent="0.3">
      <c r="N355" s="55"/>
    </row>
    <row r="356" spans="14:14" x14ac:dyDescent="0.3">
      <c r="N356" s="55"/>
    </row>
    <row r="357" spans="14:14" x14ac:dyDescent="0.3">
      <c r="N357" s="55"/>
    </row>
    <row r="358" spans="14:14" x14ac:dyDescent="0.3">
      <c r="N358" s="55"/>
    </row>
    <row r="359" spans="14:14" x14ac:dyDescent="0.3">
      <c r="N359" s="55"/>
    </row>
    <row r="360" spans="14:14" x14ac:dyDescent="0.3">
      <c r="N360" s="55"/>
    </row>
    <row r="361" spans="14:14" x14ac:dyDescent="0.3">
      <c r="N361" s="55"/>
    </row>
  </sheetData>
  <mergeCells count="31">
    <mergeCell ref="B11:E11"/>
    <mergeCell ref="B12:N12"/>
    <mergeCell ref="B13:E13"/>
    <mergeCell ref="A7:M7"/>
    <mergeCell ref="A9:A10"/>
    <mergeCell ref="B9:E10"/>
    <mergeCell ref="F9:F10"/>
    <mergeCell ref="G9:G10"/>
    <mergeCell ref="H9:H10"/>
    <mergeCell ref="I9:N9"/>
    <mergeCell ref="I2:M2"/>
    <mergeCell ref="I3:M3"/>
    <mergeCell ref="I4:N4"/>
    <mergeCell ref="A5:M5"/>
    <mergeCell ref="A6:M6"/>
    <mergeCell ref="B14:E14"/>
    <mergeCell ref="B15:E15"/>
    <mergeCell ref="B17:N17"/>
    <mergeCell ref="B18:E18"/>
    <mergeCell ref="B19:N19"/>
    <mergeCell ref="B16:E16"/>
    <mergeCell ref="B20:E20"/>
    <mergeCell ref="B21:E21"/>
    <mergeCell ref="B27:E27"/>
    <mergeCell ref="B28:E28"/>
    <mergeCell ref="A31:N32"/>
    <mergeCell ref="B22:N22"/>
    <mergeCell ref="B23:E23"/>
    <mergeCell ref="B24:N24"/>
    <mergeCell ref="B25:E25"/>
    <mergeCell ref="B26:E26"/>
  </mergeCells>
  <pageMargins left="0.7" right="0.7" top="0.75" bottom="0.75" header="0.511811023622047" footer="0.511811023622047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58ED5"/>
    <pageSetUpPr fitToPage="1"/>
  </sheetPr>
  <dimension ref="A1:AMJ57"/>
  <sheetViews>
    <sheetView view="pageBreakPreview" zoomScaleNormal="100" workbookViewId="0">
      <selection activeCell="D1" sqref="D1:E1"/>
    </sheetView>
  </sheetViews>
  <sheetFormatPr defaultColWidth="8.796875" defaultRowHeight="18.75" x14ac:dyDescent="0.3"/>
  <cols>
    <col min="1" max="1" width="22.59765625" style="56" customWidth="1"/>
    <col min="2" max="2" width="20.69921875" style="56" customWidth="1"/>
    <col min="3" max="3" width="28.3984375" style="56" customWidth="1"/>
    <col min="4" max="4" width="31.59765625" style="56" customWidth="1"/>
    <col min="5" max="5" width="19" style="56" customWidth="1"/>
    <col min="6" max="1024" width="8.796875" style="57"/>
  </cols>
  <sheetData>
    <row r="1" spans="1:8" ht="186" customHeight="1" x14ac:dyDescent="0.3">
      <c r="A1" s="58"/>
      <c r="B1" s="58"/>
      <c r="C1" s="58"/>
      <c r="D1" s="176" t="s">
        <v>235</v>
      </c>
      <c r="E1" s="176"/>
    </row>
    <row r="2" spans="1:8" ht="46.5" customHeight="1" x14ac:dyDescent="0.3">
      <c r="A2" s="177" t="s">
        <v>133</v>
      </c>
      <c r="B2" s="177"/>
      <c r="C2" s="177"/>
      <c r="D2" s="177"/>
      <c r="E2" s="177"/>
    </row>
    <row r="3" spans="1:8" ht="35.25" customHeight="1" x14ac:dyDescent="0.3">
      <c r="A3" s="63"/>
      <c r="B3" s="63"/>
      <c r="C3" s="63"/>
      <c r="D3" s="63"/>
      <c r="E3" s="63"/>
    </row>
    <row r="4" spans="1:8" ht="101.25" customHeight="1" x14ac:dyDescent="0.3">
      <c r="A4" s="81" t="s">
        <v>134</v>
      </c>
      <c r="B4" s="81" t="s">
        <v>135</v>
      </c>
      <c r="C4" s="81" t="s">
        <v>136</v>
      </c>
      <c r="D4" s="81" t="s">
        <v>137</v>
      </c>
      <c r="E4" s="81" t="s">
        <v>138</v>
      </c>
    </row>
    <row r="5" spans="1:8" ht="16.5" customHeight="1" x14ac:dyDescent="0.3">
      <c r="A5" s="178" t="s">
        <v>139</v>
      </c>
      <c r="B5" s="178"/>
      <c r="C5" s="178"/>
      <c r="D5" s="178"/>
      <c r="E5" s="178"/>
    </row>
    <row r="6" spans="1:8" ht="63" customHeight="1" x14ac:dyDescent="0.3">
      <c r="A6" s="82" t="s">
        <v>140</v>
      </c>
      <c r="B6" s="83" t="s">
        <v>141</v>
      </c>
      <c r="C6" s="83" t="s">
        <v>142</v>
      </c>
      <c r="D6" s="82" t="s">
        <v>231</v>
      </c>
      <c r="E6" s="81"/>
      <c r="G6" s="56"/>
      <c r="H6" s="84"/>
    </row>
    <row r="7" spans="1:8" ht="132.75" customHeight="1" x14ac:dyDescent="0.3">
      <c r="A7" s="85" t="s">
        <v>143</v>
      </c>
      <c r="B7" s="83" t="s">
        <v>144</v>
      </c>
      <c r="C7" s="83"/>
      <c r="D7" s="83" t="s">
        <v>145</v>
      </c>
      <c r="E7" s="81"/>
    </row>
    <row r="8" spans="1:8" ht="129.75" customHeight="1" x14ac:dyDescent="0.3">
      <c r="A8" s="85" t="s">
        <v>146</v>
      </c>
      <c r="B8" s="86" t="s">
        <v>147</v>
      </c>
      <c r="C8" s="83"/>
      <c r="D8" s="82" t="s">
        <v>148</v>
      </c>
      <c r="E8" s="81"/>
    </row>
    <row r="9" spans="1:8" ht="92.25" customHeight="1" x14ac:dyDescent="0.3">
      <c r="A9" s="85" t="s">
        <v>149</v>
      </c>
      <c r="B9" s="83" t="s">
        <v>144</v>
      </c>
      <c r="C9" s="83"/>
      <c r="D9" s="83" t="s">
        <v>145</v>
      </c>
      <c r="E9" s="81"/>
    </row>
    <row r="10" spans="1:8" ht="132" customHeight="1" x14ac:dyDescent="0.3">
      <c r="A10" s="179" t="s">
        <v>150</v>
      </c>
      <c r="B10" s="87" t="s">
        <v>151</v>
      </c>
      <c r="C10" s="83" t="s">
        <v>142</v>
      </c>
      <c r="D10" s="88" t="s">
        <v>213</v>
      </c>
      <c r="E10" s="81"/>
    </row>
    <row r="11" spans="1:8" ht="189.75" customHeight="1" x14ac:dyDescent="0.3">
      <c r="A11" s="179"/>
      <c r="B11" s="87" t="s">
        <v>152</v>
      </c>
      <c r="C11" s="83" t="s">
        <v>142</v>
      </c>
      <c r="D11" s="88" t="s">
        <v>214</v>
      </c>
      <c r="E11" s="81"/>
    </row>
    <row r="12" spans="1:8" ht="188.25" customHeight="1" x14ac:dyDescent="0.3">
      <c r="A12" s="89" t="s">
        <v>153</v>
      </c>
      <c r="B12" s="87" t="s">
        <v>152</v>
      </c>
      <c r="C12" s="83" t="s">
        <v>142</v>
      </c>
      <c r="D12" s="117" t="s">
        <v>209</v>
      </c>
      <c r="E12" s="81"/>
    </row>
    <row r="13" spans="1:8" ht="26.25" customHeight="1" x14ac:dyDescent="0.3">
      <c r="A13" s="180" t="s">
        <v>107</v>
      </c>
      <c r="B13" s="180"/>
      <c r="C13" s="180"/>
      <c r="D13" s="180"/>
      <c r="E13" s="180"/>
    </row>
    <row r="14" spans="1:8" ht="113.25" customHeight="1" x14ac:dyDescent="0.3">
      <c r="A14" s="174" t="s">
        <v>154</v>
      </c>
      <c r="B14" s="88" t="s">
        <v>155</v>
      </c>
      <c r="C14" s="90" t="s">
        <v>156</v>
      </c>
      <c r="D14" s="88" t="s">
        <v>215</v>
      </c>
      <c r="E14" s="172" t="s">
        <v>157</v>
      </c>
    </row>
    <row r="15" spans="1:8" ht="91.5" customHeight="1" x14ac:dyDescent="0.3">
      <c r="A15" s="174"/>
      <c r="B15" s="91" t="s">
        <v>158</v>
      </c>
      <c r="C15" s="92" t="s">
        <v>159</v>
      </c>
      <c r="D15" s="91" t="s">
        <v>216</v>
      </c>
      <c r="E15" s="172"/>
    </row>
    <row r="16" spans="1:8" ht="116.25" customHeight="1" x14ac:dyDescent="0.3">
      <c r="A16" s="174"/>
      <c r="B16" s="91" t="s">
        <v>160</v>
      </c>
      <c r="C16" s="92" t="s">
        <v>161</v>
      </c>
      <c r="D16" s="91" t="s">
        <v>217</v>
      </c>
      <c r="E16" s="172"/>
    </row>
    <row r="17" spans="1:5" ht="84" customHeight="1" x14ac:dyDescent="0.3">
      <c r="A17" s="174"/>
      <c r="B17" s="93" t="s">
        <v>162</v>
      </c>
      <c r="C17" s="94" t="s">
        <v>163</v>
      </c>
      <c r="D17" s="91" t="s">
        <v>218</v>
      </c>
      <c r="E17" s="172"/>
    </row>
    <row r="18" spans="1:5" ht="85.5" customHeight="1" x14ac:dyDescent="0.3">
      <c r="A18" s="174"/>
      <c r="B18" s="95"/>
      <c r="C18" s="92" t="s">
        <v>164</v>
      </c>
      <c r="D18" s="92"/>
      <c r="E18" s="172"/>
    </row>
    <row r="19" spans="1:5" ht="67.5" customHeight="1" x14ac:dyDescent="0.3">
      <c r="A19" s="91"/>
      <c r="B19" s="95"/>
      <c r="C19" s="92" t="s">
        <v>165</v>
      </c>
      <c r="D19" s="92" t="s">
        <v>166</v>
      </c>
      <c r="E19" s="172"/>
    </row>
    <row r="20" spans="1:5" ht="79.5" customHeight="1" x14ac:dyDescent="0.3">
      <c r="A20" s="91"/>
      <c r="B20" s="95"/>
      <c r="C20" s="92" t="s">
        <v>167</v>
      </c>
      <c r="D20" s="92" t="s">
        <v>168</v>
      </c>
      <c r="E20" s="172"/>
    </row>
    <row r="21" spans="1:5" ht="72" customHeight="1" x14ac:dyDescent="0.3">
      <c r="A21" s="96"/>
      <c r="B21" s="97"/>
      <c r="C21" s="98" t="s">
        <v>169</v>
      </c>
      <c r="D21" s="99"/>
      <c r="E21" s="172"/>
    </row>
    <row r="22" spans="1:5" ht="34.5" customHeight="1" x14ac:dyDescent="0.3">
      <c r="A22" s="175" t="s">
        <v>170</v>
      </c>
      <c r="B22" s="175"/>
      <c r="C22" s="175"/>
      <c r="D22" s="175"/>
      <c r="E22" s="175"/>
    </row>
    <row r="23" spans="1:5" ht="99.75" customHeight="1" x14ac:dyDescent="0.3">
      <c r="A23" s="171" t="s">
        <v>171</v>
      </c>
      <c r="B23" s="87" t="s">
        <v>172</v>
      </c>
      <c r="C23" s="101" t="s">
        <v>156</v>
      </c>
      <c r="D23" s="88" t="s">
        <v>232</v>
      </c>
      <c r="E23" s="172" t="s">
        <v>62</v>
      </c>
    </row>
    <row r="24" spans="1:5" ht="92.25" customHeight="1" x14ac:dyDescent="0.3">
      <c r="A24" s="171"/>
      <c r="B24" s="102" t="s">
        <v>173</v>
      </c>
      <c r="C24" s="103" t="s">
        <v>174</v>
      </c>
      <c r="D24" s="91" t="s">
        <v>233</v>
      </c>
      <c r="E24" s="172"/>
    </row>
    <row r="25" spans="1:5" ht="48.75" customHeight="1" x14ac:dyDescent="0.3">
      <c r="A25" s="171"/>
      <c r="B25" s="94"/>
      <c r="C25" s="103" t="s">
        <v>175</v>
      </c>
      <c r="D25" s="92"/>
      <c r="E25" s="172"/>
    </row>
    <row r="26" spans="1:5" ht="72.75" customHeight="1" x14ac:dyDescent="0.3">
      <c r="A26" s="171"/>
      <c r="B26" s="95"/>
      <c r="C26" s="103" t="s">
        <v>176</v>
      </c>
      <c r="D26" s="92"/>
      <c r="E26" s="172"/>
    </row>
    <row r="27" spans="1:5" ht="52.5" customHeight="1" x14ac:dyDescent="0.3">
      <c r="A27" s="171"/>
      <c r="B27" s="95"/>
      <c r="C27" s="103" t="s">
        <v>177</v>
      </c>
      <c r="D27" s="92"/>
      <c r="E27" s="172"/>
    </row>
    <row r="28" spans="1:5" ht="108" customHeight="1" x14ac:dyDescent="0.3">
      <c r="A28" s="171"/>
      <c r="B28" s="95"/>
      <c r="C28" s="103" t="s">
        <v>178</v>
      </c>
      <c r="D28" s="92" t="s">
        <v>179</v>
      </c>
      <c r="E28" s="172"/>
    </row>
    <row r="29" spans="1:5" ht="61.5" customHeight="1" x14ac:dyDescent="0.3">
      <c r="A29" s="171"/>
      <c r="B29" s="95"/>
      <c r="C29" s="103" t="s">
        <v>180</v>
      </c>
      <c r="D29" s="92" t="s">
        <v>168</v>
      </c>
      <c r="E29" s="172"/>
    </row>
    <row r="30" spans="1:5" ht="75" customHeight="1" x14ac:dyDescent="0.3">
      <c r="A30" s="171"/>
      <c r="B30" s="95"/>
      <c r="C30" s="103" t="s">
        <v>181</v>
      </c>
      <c r="D30" s="104"/>
      <c r="E30" s="172"/>
    </row>
    <row r="31" spans="1:5" ht="116.25" customHeight="1" x14ac:dyDescent="0.3">
      <c r="A31" s="105"/>
      <c r="B31" s="97"/>
      <c r="C31" s="106" t="s">
        <v>182</v>
      </c>
      <c r="D31" s="99"/>
      <c r="E31" s="172"/>
    </row>
    <row r="32" spans="1:5" ht="23.25" customHeight="1" x14ac:dyDescent="0.3">
      <c r="A32" s="170" t="s">
        <v>183</v>
      </c>
      <c r="B32" s="170"/>
      <c r="C32" s="170"/>
      <c r="D32" s="170"/>
      <c r="E32" s="170"/>
    </row>
    <row r="33" spans="1:5" ht="105.75" customHeight="1" x14ac:dyDescent="0.3">
      <c r="A33" s="171" t="s">
        <v>184</v>
      </c>
      <c r="B33" s="100" t="s">
        <v>185</v>
      </c>
      <c r="C33" s="101" t="s">
        <v>156</v>
      </c>
      <c r="D33" s="88" t="s">
        <v>219</v>
      </c>
      <c r="E33" s="172" t="s">
        <v>62</v>
      </c>
    </row>
    <row r="34" spans="1:5" ht="98.25" customHeight="1" x14ac:dyDescent="0.3">
      <c r="A34" s="171"/>
      <c r="B34" s="93" t="s">
        <v>173</v>
      </c>
      <c r="C34" s="103" t="s">
        <v>186</v>
      </c>
      <c r="D34" s="91" t="s">
        <v>220</v>
      </c>
      <c r="E34" s="172"/>
    </row>
    <row r="35" spans="1:5" ht="0.75" customHeight="1" x14ac:dyDescent="0.3">
      <c r="A35" s="171"/>
      <c r="B35" s="92"/>
      <c r="C35" s="103"/>
      <c r="D35" s="92"/>
      <c r="E35" s="172"/>
    </row>
    <row r="36" spans="1:5" ht="97.5" customHeight="1" x14ac:dyDescent="0.3">
      <c r="A36" s="171"/>
      <c r="B36" s="91" t="s">
        <v>187</v>
      </c>
      <c r="C36" s="92" t="s">
        <v>188</v>
      </c>
      <c r="D36" s="92" t="s">
        <v>211</v>
      </c>
      <c r="E36" s="172"/>
    </row>
    <row r="37" spans="1:5" ht="54.75" customHeight="1" x14ac:dyDescent="0.3">
      <c r="A37" s="171"/>
      <c r="B37" s="104"/>
      <c r="C37" s="103" t="s">
        <v>189</v>
      </c>
      <c r="D37" s="92"/>
      <c r="E37" s="172"/>
    </row>
    <row r="38" spans="1:5" ht="92.25" customHeight="1" x14ac:dyDescent="0.3">
      <c r="A38" s="171"/>
      <c r="B38" s="104"/>
      <c r="C38" s="103" t="s">
        <v>190</v>
      </c>
      <c r="D38" s="92" t="s">
        <v>191</v>
      </c>
      <c r="E38" s="172"/>
    </row>
    <row r="39" spans="1:5" ht="99.75" customHeight="1" x14ac:dyDescent="0.3">
      <c r="A39" s="171"/>
      <c r="B39" s="104"/>
      <c r="C39" s="103" t="s">
        <v>192</v>
      </c>
      <c r="D39" s="92" t="s">
        <v>168</v>
      </c>
      <c r="E39" s="172"/>
    </row>
    <row r="40" spans="1:5" ht="44.25" customHeight="1" x14ac:dyDescent="0.3">
      <c r="A40" s="171"/>
      <c r="B40" s="104"/>
      <c r="C40" s="103" t="s">
        <v>193</v>
      </c>
      <c r="D40" s="107"/>
      <c r="E40" s="172"/>
    </row>
    <row r="41" spans="1:5" ht="51.75" customHeight="1" x14ac:dyDescent="0.3">
      <c r="A41" s="167"/>
      <c r="B41" s="104"/>
      <c r="C41" s="103" t="s">
        <v>194</v>
      </c>
      <c r="D41" s="108"/>
      <c r="E41" s="172"/>
    </row>
    <row r="42" spans="1:5" ht="49.5" customHeight="1" x14ac:dyDescent="0.3">
      <c r="A42" s="167"/>
      <c r="B42" s="104"/>
      <c r="C42" s="103" t="s">
        <v>195</v>
      </c>
      <c r="D42" s="104"/>
      <c r="E42" s="172"/>
    </row>
    <row r="43" spans="1:5" ht="62.25" customHeight="1" x14ac:dyDescent="0.3">
      <c r="A43" s="167"/>
      <c r="B43" s="99"/>
      <c r="C43" s="106" t="s">
        <v>196</v>
      </c>
      <c r="D43" s="99"/>
      <c r="E43" s="172"/>
    </row>
    <row r="44" spans="1:5" ht="26.25" customHeight="1" x14ac:dyDescent="0.3">
      <c r="A44" s="173" t="s">
        <v>197</v>
      </c>
      <c r="B44" s="173"/>
      <c r="C44" s="173"/>
      <c r="D44" s="173"/>
      <c r="E44" s="173"/>
    </row>
    <row r="45" spans="1:5" ht="108.75" customHeight="1" x14ac:dyDescent="0.3">
      <c r="A45" s="166" t="s">
        <v>198</v>
      </c>
      <c r="B45" s="100" t="s">
        <v>199</v>
      </c>
      <c r="C45" s="167" t="s">
        <v>142</v>
      </c>
      <c r="D45" s="88" t="s">
        <v>221</v>
      </c>
      <c r="E45" s="109"/>
    </row>
    <row r="46" spans="1:5" ht="91.5" customHeight="1" x14ac:dyDescent="0.3">
      <c r="A46" s="166"/>
      <c r="B46" s="96" t="s">
        <v>173</v>
      </c>
      <c r="C46" s="167"/>
      <c r="D46" s="88" t="s">
        <v>222</v>
      </c>
      <c r="E46" s="109"/>
    </row>
    <row r="47" spans="1:5" ht="117.75" customHeight="1" x14ac:dyDescent="0.3">
      <c r="A47" s="166" t="s">
        <v>200</v>
      </c>
      <c r="B47" s="100" t="s">
        <v>199</v>
      </c>
      <c r="C47" s="167"/>
      <c r="D47" s="88" t="s">
        <v>212</v>
      </c>
      <c r="E47" s="110"/>
    </row>
    <row r="48" spans="1:5" ht="117.75" customHeight="1" x14ac:dyDescent="0.3">
      <c r="A48" s="166"/>
      <c r="B48" s="96" t="s">
        <v>173</v>
      </c>
      <c r="C48" s="167"/>
      <c r="D48" s="88" t="s">
        <v>222</v>
      </c>
      <c r="E48" s="110"/>
    </row>
    <row r="49" spans="1:5" ht="129" customHeight="1" x14ac:dyDescent="0.3">
      <c r="A49" s="168" t="s">
        <v>201</v>
      </c>
      <c r="B49" s="100" t="s">
        <v>199</v>
      </c>
      <c r="C49" s="167"/>
      <c r="D49" s="88" t="s">
        <v>223</v>
      </c>
      <c r="E49" s="110"/>
    </row>
    <row r="50" spans="1:5" ht="129" customHeight="1" x14ac:dyDescent="0.3">
      <c r="A50" s="168"/>
      <c r="B50" s="96" t="s">
        <v>173</v>
      </c>
      <c r="C50" s="167"/>
      <c r="D50" s="88" t="s">
        <v>224</v>
      </c>
      <c r="E50" s="110"/>
    </row>
    <row r="51" spans="1:5" ht="225" customHeight="1" x14ac:dyDescent="0.3">
      <c r="A51" s="169" t="s">
        <v>129</v>
      </c>
      <c r="B51" s="93" t="s">
        <v>199</v>
      </c>
      <c r="C51" s="167"/>
      <c r="D51" s="88" t="s">
        <v>224</v>
      </c>
      <c r="E51" s="165"/>
    </row>
    <row r="52" spans="1:5" ht="136.5" customHeight="1" x14ac:dyDescent="0.3">
      <c r="A52" s="169"/>
      <c r="B52" s="91" t="s">
        <v>173</v>
      </c>
      <c r="C52" s="167"/>
      <c r="D52" s="88" t="s">
        <v>225</v>
      </c>
      <c r="E52" s="165"/>
    </row>
    <row r="53" spans="1:5" ht="153.75" customHeight="1" x14ac:dyDescent="0.3">
      <c r="A53" s="169"/>
      <c r="B53" s="99"/>
      <c r="C53" s="167"/>
      <c r="D53" s="111" t="s">
        <v>202</v>
      </c>
      <c r="E53" s="165"/>
    </row>
    <row r="54" spans="1:5" s="57" customFormat="1" ht="62.25" customHeight="1" x14ac:dyDescent="0.3">
      <c r="B54" s="112"/>
      <c r="C54" s="113"/>
      <c r="D54" s="112"/>
      <c r="E54" s="114"/>
    </row>
    <row r="56" spans="1:5" x14ac:dyDescent="0.3">
      <c r="A56" s="140"/>
      <c r="B56" s="140"/>
      <c r="C56" s="140"/>
      <c r="D56" s="140"/>
      <c r="E56" s="140"/>
    </row>
    <row r="57" spans="1:5" x14ac:dyDescent="0.3">
      <c r="A57" s="140"/>
      <c r="B57" s="140"/>
      <c r="C57" s="140"/>
      <c r="D57" s="140"/>
      <c r="E57" s="140"/>
    </row>
  </sheetData>
  <mergeCells count="22">
    <mergeCell ref="D1:E1"/>
    <mergeCell ref="A2:E2"/>
    <mergeCell ref="A5:E5"/>
    <mergeCell ref="A10:A11"/>
    <mergeCell ref="A13:E13"/>
    <mergeCell ref="A14:A18"/>
    <mergeCell ref="E14:E21"/>
    <mergeCell ref="A22:E22"/>
    <mergeCell ref="A23:A30"/>
    <mergeCell ref="E23:E31"/>
    <mergeCell ref="A32:E32"/>
    <mergeCell ref="A33:A40"/>
    <mergeCell ref="E33:E43"/>
    <mergeCell ref="A41:A43"/>
    <mergeCell ref="A44:E44"/>
    <mergeCell ref="E51:E53"/>
    <mergeCell ref="A56:E57"/>
    <mergeCell ref="A45:A46"/>
    <mergeCell ref="C45:C53"/>
    <mergeCell ref="A47:A48"/>
    <mergeCell ref="A49:A50"/>
    <mergeCell ref="A51:A53"/>
  </mergeCells>
  <pageMargins left="0.70833333333333304" right="0.70833333333333304" top="0.74791666666666701" bottom="0.74791666666666701" header="0.511811023622047" footer="0.511811023622047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859C"/>
    <pageSetUpPr fitToPage="1"/>
  </sheetPr>
  <dimension ref="A1:AMJ153"/>
  <sheetViews>
    <sheetView view="pageBreakPreview" zoomScaleNormal="100" workbookViewId="0">
      <selection activeCell="L7" sqref="L7"/>
    </sheetView>
  </sheetViews>
  <sheetFormatPr defaultColWidth="8.796875" defaultRowHeight="18.75" x14ac:dyDescent="0.3"/>
  <cols>
    <col min="1" max="1" width="4.3984375" style="56" customWidth="1"/>
    <col min="2" max="2" width="23.69921875" style="56" customWidth="1"/>
    <col min="3" max="3" width="10.5" style="56" customWidth="1"/>
    <col min="4" max="4" width="15.59765625" style="56" customWidth="1"/>
    <col min="5" max="10" width="8.796875" style="56"/>
    <col min="11" max="11" width="11.69921875" style="56" customWidth="1"/>
    <col min="12" max="12" width="11.8984375" style="56" customWidth="1"/>
    <col min="13" max="13" width="17.69921875" style="56" customWidth="1"/>
    <col min="14" max="1024" width="8.796875" style="57"/>
  </cols>
  <sheetData>
    <row r="1" spans="1:20" ht="47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162" t="s">
        <v>236</v>
      </c>
      <c r="L1" s="162"/>
      <c r="M1" s="162"/>
      <c r="N1" s="59"/>
      <c r="O1" s="59"/>
      <c r="P1" s="59"/>
      <c r="Q1" s="59"/>
      <c r="R1" s="59"/>
      <c r="S1" s="59"/>
      <c r="T1" s="59"/>
    </row>
    <row r="2" spans="1:20" ht="18" hidden="1" customHeigh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  <c r="K2" s="163" t="s">
        <v>64</v>
      </c>
      <c r="L2" s="163"/>
      <c r="M2" s="163"/>
      <c r="N2" s="59"/>
      <c r="O2" s="59"/>
      <c r="P2" s="59"/>
      <c r="Q2" s="59"/>
      <c r="R2" s="59"/>
      <c r="S2" s="59"/>
      <c r="T2" s="59"/>
    </row>
    <row r="3" spans="1:20" ht="60.75" customHeight="1" x14ac:dyDescent="0.3">
      <c r="A3" s="58"/>
      <c r="B3" s="58"/>
      <c r="C3" s="60"/>
      <c r="D3" s="58"/>
      <c r="E3" s="61"/>
      <c r="F3" s="61"/>
      <c r="G3" s="61"/>
      <c r="H3" s="61"/>
      <c r="I3" s="61"/>
      <c r="J3" s="61"/>
      <c r="K3" s="163"/>
      <c r="L3" s="163"/>
      <c r="M3" s="163"/>
      <c r="N3" s="59"/>
      <c r="O3" s="59"/>
      <c r="P3" s="59"/>
      <c r="Q3" s="59"/>
      <c r="R3" s="59"/>
      <c r="S3" s="59"/>
      <c r="T3" s="59"/>
    </row>
    <row r="4" spans="1:20" ht="18.75" customHeight="1" x14ac:dyDescent="0.3">
      <c r="A4" s="164" t="s">
        <v>65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62"/>
      <c r="N4" s="59"/>
      <c r="O4" s="59"/>
      <c r="P4" s="59"/>
      <c r="Q4" s="59"/>
      <c r="R4" s="59"/>
      <c r="S4" s="59"/>
      <c r="T4" s="59"/>
    </row>
    <row r="5" spans="1:20" ht="18.75" customHeight="1" x14ac:dyDescent="0.3">
      <c r="A5" s="164" t="s">
        <v>66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62"/>
      <c r="N5" s="59"/>
      <c r="O5" s="59"/>
      <c r="P5" s="59"/>
      <c r="Q5" s="59"/>
      <c r="R5" s="59"/>
      <c r="S5" s="59"/>
      <c r="T5" s="59"/>
    </row>
    <row r="6" spans="1:20" x14ac:dyDescent="0.3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62"/>
      <c r="N6" s="59"/>
      <c r="O6" s="59"/>
      <c r="P6" s="59"/>
      <c r="Q6" s="59"/>
      <c r="R6" s="59"/>
      <c r="S6" s="59"/>
      <c r="T6" s="59"/>
    </row>
    <row r="7" spans="1:20" x14ac:dyDescent="0.3">
      <c r="A7" s="63"/>
      <c r="B7" s="63"/>
      <c r="C7" s="63"/>
      <c r="D7" s="63"/>
      <c r="E7" s="64"/>
      <c r="F7" s="64"/>
      <c r="G7" s="64"/>
      <c r="H7" s="64"/>
      <c r="I7" s="64"/>
      <c r="J7" s="64"/>
      <c r="K7" s="65"/>
      <c r="L7" s="65"/>
      <c r="M7" s="65"/>
      <c r="N7" s="59"/>
      <c r="O7" s="59"/>
      <c r="P7" s="59"/>
      <c r="Q7" s="59"/>
      <c r="R7" s="59"/>
      <c r="S7" s="59"/>
      <c r="T7" s="59"/>
    </row>
    <row r="8" spans="1:20" ht="18.75" customHeight="1" x14ac:dyDescent="0.3">
      <c r="A8" s="142" t="s">
        <v>4</v>
      </c>
      <c r="B8" s="142" t="s">
        <v>67</v>
      </c>
      <c r="C8" s="142" t="s">
        <v>68</v>
      </c>
      <c r="D8" s="142" t="s">
        <v>69</v>
      </c>
      <c r="E8" s="142" t="s">
        <v>70</v>
      </c>
      <c r="F8" s="142" t="s">
        <v>71</v>
      </c>
      <c r="G8" s="142" t="s">
        <v>72</v>
      </c>
      <c r="H8" s="142"/>
      <c r="I8" s="142"/>
      <c r="J8" s="142"/>
      <c r="K8" s="142"/>
      <c r="L8" s="142" t="s">
        <v>73</v>
      </c>
      <c r="M8" s="142" t="s">
        <v>74</v>
      </c>
      <c r="N8" s="59"/>
      <c r="O8" s="59"/>
      <c r="P8" s="59"/>
      <c r="Q8" s="59"/>
      <c r="R8" s="59"/>
      <c r="S8" s="59"/>
      <c r="T8" s="59"/>
    </row>
    <row r="9" spans="1:20" ht="150" customHeight="1" x14ac:dyDescent="0.3">
      <c r="A9" s="142"/>
      <c r="B9" s="142"/>
      <c r="C9" s="142"/>
      <c r="D9" s="142"/>
      <c r="E9" s="142"/>
      <c r="F9" s="142"/>
      <c r="G9" s="66" t="s">
        <v>75</v>
      </c>
      <c r="H9" s="66" t="s">
        <v>76</v>
      </c>
      <c r="I9" s="66" t="s">
        <v>77</v>
      </c>
      <c r="J9" s="66" t="s">
        <v>78</v>
      </c>
      <c r="K9" s="66" t="s">
        <v>79</v>
      </c>
      <c r="L9" s="142"/>
      <c r="M9" s="142"/>
      <c r="N9" s="59"/>
      <c r="O9" s="59"/>
      <c r="P9" s="59"/>
      <c r="Q9" s="59"/>
      <c r="R9" s="59"/>
      <c r="S9" s="59"/>
      <c r="T9" s="59"/>
    </row>
    <row r="10" spans="1:20" ht="31.5" customHeight="1" x14ac:dyDescent="0.3">
      <c r="A10" s="66">
        <v>1</v>
      </c>
      <c r="B10" s="66">
        <v>2</v>
      </c>
      <c r="C10" s="66">
        <v>3</v>
      </c>
      <c r="D10" s="66">
        <v>4</v>
      </c>
      <c r="E10" s="66">
        <v>5</v>
      </c>
      <c r="F10" s="66">
        <v>6</v>
      </c>
      <c r="G10" s="66">
        <v>7</v>
      </c>
      <c r="H10" s="66">
        <v>8</v>
      </c>
      <c r="I10" s="66">
        <v>9</v>
      </c>
      <c r="J10" s="66">
        <v>10</v>
      </c>
      <c r="K10" s="66">
        <v>11</v>
      </c>
      <c r="L10" s="66">
        <v>12</v>
      </c>
      <c r="M10" s="66">
        <v>13</v>
      </c>
      <c r="N10" s="59"/>
      <c r="O10" s="59"/>
      <c r="P10" s="59"/>
      <c r="Q10" s="59"/>
      <c r="R10" s="59"/>
      <c r="S10" s="59"/>
      <c r="T10" s="59"/>
    </row>
    <row r="11" spans="1:20" ht="28.5" customHeight="1" x14ac:dyDescent="0.3">
      <c r="A11" s="161" t="s">
        <v>80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59"/>
      <c r="O11" s="59"/>
      <c r="P11" s="59"/>
      <c r="Q11" s="59"/>
      <c r="R11" s="59"/>
      <c r="S11" s="59"/>
      <c r="T11" s="59"/>
    </row>
    <row r="12" spans="1:20" s="70" customFormat="1" ht="31.5" customHeight="1" x14ac:dyDescent="0.2">
      <c r="A12" s="142">
        <v>1</v>
      </c>
      <c r="B12" s="143" t="s">
        <v>81</v>
      </c>
      <c r="C12" s="142" t="s">
        <v>82</v>
      </c>
      <c r="D12" s="67" t="s">
        <v>83</v>
      </c>
      <c r="E12" s="68">
        <f t="shared" ref="E12:K12" si="0">SUM(E13:E16)</f>
        <v>0</v>
      </c>
      <c r="F12" s="68">
        <f>SUM(G12:K12)</f>
        <v>0</v>
      </c>
      <c r="G12" s="68">
        <f t="shared" si="0"/>
        <v>0</v>
      </c>
      <c r="H12" s="68">
        <f t="shared" si="0"/>
        <v>0</v>
      </c>
      <c r="I12" s="68">
        <f t="shared" si="0"/>
        <v>0</v>
      </c>
      <c r="J12" s="68">
        <f t="shared" si="0"/>
        <v>0</v>
      </c>
      <c r="K12" s="68">
        <f t="shared" si="0"/>
        <v>0</v>
      </c>
      <c r="L12" s="142" t="s">
        <v>84</v>
      </c>
      <c r="M12" s="143" t="s">
        <v>203</v>
      </c>
      <c r="N12" s="69"/>
      <c r="O12" s="69"/>
      <c r="P12" s="69"/>
      <c r="Q12" s="69"/>
      <c r="R12" s="69"/>
      <c r="S12" s="69"/>
      <c r="T12" s="69"/>
    </row>
    <row r="13" spans="1:20" s="70" customFormat="1" ht="37.5" customHeight="1" x14ac:dyDescent="0.2">
      <c r="A13" s="142"/>
      <c r="B13" s="143"/>
      <c r="C13" s="142"/>
      <c r="D13" s="67" t="s">
        <v>85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142"/>
      <c r="M13" s="143"/>
      <c r="N13" s="69"/>
      <c r="O13" s="69"/>
      <c r="P13" s="69"/>
      <c r="Q13" s="69"/>
      <c r="R13" s="69"/>
      <c r="S13" s="69"/>
      <c r="T13" s="69"/>
    </row>
    <row r="14" spans="1:20" s="70" customFormat="1" ht="36.75" customHeight="1" x14ac:dyDescent="0.2">
      <c r="A14" s="142"/>
      <c r="B14" s="143"/>
      <c r="C14" s="142"/>
      <c r="D14" s="67" t="s">
        <v>86</v>
      </c>
      <c r="E14" s="68">
        <v>0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0</v>
      </c>
      <c r="L14" s="142"/>
      <c r="M14" s="143"/>
      <c r="N14" s="69"/>
      <c r="O14" s="69"/>
      <c r="P14" s="69"/>
      <c r="Q14" s="69"/>
      <c r="R14" s="69"/>
      <c r="S14" s="69"/>
      <c r="T14" s="69"/>
    </row>
    <row r="15" spans="1:20" s="70" customFormat="1" ht="45" customHeight="1" x14ac:dyDescent="0.2">
      <c r="A15" s="142"/>
      <c r="B15" s="143"/>
      <c r="C15" s="142"/>
      <c r="D15" s="67" t="s">
        <v>87</v>
      </c>
      <c r="E15" s="68">
        <v>0</v>
      </c>
      <c r="F15" s="68">
        <f>SUM(G15:K15)</f>
        <v>0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  <c r="L15" s="142"/>
      <c r="M15" s="143"/>
      <c r="N15" s="69"/>
      <c r="O15" s="69"/>
      <c r="P15" s="69"/>
      <c r="Q15" s="69"/>
      <c r="R15" s="69"/>
      <c r="S15" s="69"/>
      <c r="T15" s="69"/>
    </row>
    <row r="16" spans="1:20" s="70" customFormat="1" ht="37.5" customHeight="1" x14ac:dyDescent="0.2">
      <c r="A16" s="142"/>
      <c r="B16" s="143"/>
      <c r="C16" s="142"/>
      <c r="D16" s="67" t="s">
        <v>88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142"/>
      <c r="M16" s="143"/>
      <c r="N16" s="69"/>
      <c r="O16" s="69"/>
      <c r="P16" s="69"/>
      <c r="Q16" s="69"/>
      <c r="R16" s="69"/>
      <c r="S16" s="69"/>
      <c r="T16" s="69"/>
    </row>
    <row r="17" spans="1:20" ht="21.75" customHeight="1" x14ac:dyDescent="0.3">
      <c r="A17" s="142" t="s">
        <v>11</v>
      </c>
      <c r="B17" s="143" t="s">
        <v>89</v>
      </c>
      <c r="C17" s="142" t="s">
        <v>82</v>
      </c>
      <c r="D17" s="67" t="s">
        <v>83</v>
      </c>
      <c r="E17" s="68">
        <f t="shared" ref="E17:K17" si="1">SUM(E18:E21)</f>
        <v>0</v>
      </c>
      <c r="F17" s="68">
        <f>SUM(G17:K17)</f>
        <v>0</v>
      </c>
      <c r="G17" s="68">
        <f t="shared" si="1"/>
        <v>0</v>
      </c>
      <c r="H17" s="68">
        <f t="shared" si="1"/>
        <v>0</v>
      </c>
      <c r="I17" s="68">
        <f t="shared" si="1"/>
        <v>0</v>
      </c>
      <c r="J17" s="68">
        <f t="shared" si="1"/>
        <v>0</v>
      </c>
      <c r="K17" s="68">
        <f t="shared" si="1"/>
        <v>0</v>
      </c>
      <c r="L17" s="142" t="s">
        <v>84</v>
      </c>
      <c r="M17" s="143"/>
      <c r="N17" s="59"/>
      <c r="O17" s="59"/>
      <c r="P17" s="59"/>
      <c r="Q17" s="59"/>
      <c r="R17" s="59"/>
      <c r="S17" s="59"/>
      <c r="T17" s="59"/>
    </row>
    <row r="18" spans="1:20" ht="35.25" customHeight="1" x14ac:dyDescent="0.3">
      <c r="A18" s="142"/>
      <c r="B18" s="143"/>
      <c r="C18" s="142"/>
      <c r="D18" s="67" t="s">
        <v>85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142"/>
      <c r="M18" s="143"/>
      <c r="N18" s="59"/>
      <c r="O18" s="59"/>
      <c r="P18" s="59"/>
      <c r="Q18" s="59"/>
      <c r="R18" s="59"/>
      <c r="S18" s="59"/>
      <c r="T18" s="59"/>
    </row>
    <row r="19" spans="1:20" ht="34.5" customHeight="1" x14ac:dyDescent="0.3">
      <c r="A19" s="142"/>
      <c r="B19" s="143"/>
      <c r="C19" s="142"/>
      <c r="D19" s="67" t="s">
        <v>86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142"/>
      <c r="M19" s="143"/>
      <c r="N19" s="59"/>
      <c r="O19" s="59"/>
      <c r="P19" s="59"/>
      <c r="Q19" s="59"/>
      <c r="R19" s="59"/>
      <c r="S19" s="59"/>
      <c r="T19" s="59"/>
    </row>
    <row r="20" spans="1:20" ht="49.5" customHeight="1" x14ac:dyDescent="0.3">
      <c r="A20" s="142"/>
      <c r="B20" s="143"/>
      <c r="C20" s="142"/>
      <c r="D20" s="67" t="s">
        <v>87</v>
      </c>
      <c r="E20" s="68">
        <v>0</v>
      </c>
      <c r="F20" s="68">
        <f>SUM(G20:K20)</f>
        <v>0</v>
      </c>
      <c r="G20" s="68">
        <v>0</v>
      </c>
      <c r="H20" s="68">
        <v>0</v>
      </c>
      <c r="I20" s="68">
        <v>0</v>
      </c>
      <c r="J20" s="68">
        <v>0</v>
      </c>
      <c r="K20" s="68">
        <v>0</v>
      </c>
      <c r="L20" s="142"/>
      <c r="M20" s="143"/>
      <c r="N20" s="59"/>
      <c r="O20" s="59"/>
      <c r="P20" s="59"/>
      <c r="Q20" s="59"/>
      <c r="R20" s="59"/>
      <c r="S20" s="59"/>
      <c r="T20" s="59"/>
    </row>
    <row r="21" spans="1:20" ht="33.75" customHeight="1" x14ac:dyDescent="0.3">
      <c r="A21" s="142"/>
      <c r="B21" s="143"/>
      <c r="C21" s="142"/>
      <c r="D21" s="67" t="s">
        <v>88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142"/>
      <c r="M21" s="143"/>
      <c r="N21" s="59"/>
      <c r="O21" s="59"/>
      <c r="P21" s="59"/>
      <c r="Q21" s="59"/>
      <c r="R21" s="59"/>
      <c r="S21" s="59"/>
      <c r="T21" s="59"/>
    </row>
    <row r="22" spans="1:20" ht="18.75" customHeight="1" x14ac:dyDescent="0.3">
      <c r="A22" s="142" t="s">
        <v>16</v>
      </c>
      <c r="B22" s="143" t="s">
        <v>90</v>
      </c>
      <c r="C22" s="142" t="s">
        <v>82</v>
      </c>
      <c r="D22" s="71" t="s">
        <v>83</v>
      </c>
      <c r="E22" s="160" t="s">
        <v>91</v>
      </c>
      <c r="F22" s="160"/>
      <c r="G22" s="160"/>
      <c r="H22" s="160"/>
      <c r="I22" s="160"/>
      <c r="J22" s="160"/>
      <c r="K22" s="160"/>
      <c r="L22" s="142" t="s">
        <v>92</v>
      </c>
      <c r="M22" s="143"/>
      <c r="N22" s="59"/>
      <c r="O22" s="59"/>
      <c r="P22" s="59"/>
      <c r="Q22" s="59"/>
      <c r="R22" s="59"/>
      <c r="S22" s="59"/>
      <c r="T22" s="59"/>
    </row>
    <row r="23" spans="1:20" ht="32.25" customHeight="1" x14ac:dyDescent="0.3">
      <c r="A23" s="142"/>
      <c r="B23" s="143"/>
      <c r="C23" s="142"/>
      <c r="D23" s="71" t="s">
        <v>85</v>
      </c>
      <c r="E23" s="160"/>
      <c r="F23" s="160"/>
      <c r="G23" s="160"/>
      <c r="H23" s="160"/>
      <c r="I23" s="160"/>
      <c r="J23" s="160"/>
      <c r="K23" s="160"/>
      <c r="L23" s="142"/>
      <c r="M23" s="143"/>
      <c r="N23" s="59"/>
      <c r="O23" s="59"/>
      <c r="P23" s="59"/>
      <c r="Q23" s="59"/>
      <c r="R23" s="59"/>
      <c r="S23" s="59"/>
      <c r="T23" s="59"/>
    </row>
    <row r="24" spans="1:20" ht="33" customHeight="1" x14ac:dyDescent="0.3">
      <c r="A24" s="142"/>
      <c r="B24" s="143"/>
      <c r="C24" s="142"/>
      <c r="D24" s="71" t="s">
        <v>86</v>
      </c>
      <c r="E24" s="160"/>
      <c r="F24" s="160"/>
      <c r="G24" s="160"/>
      <c r="H24" s="160"/>
      <c r="I24" s="160"/>
      <c r="J24" s="160"/>
      <c r="K24" s="160"/>
      <c r="L24" s="142"/>
      <c r="M24" s="143"/>
      <c r="N24" s="59"/>
      <c r="O24" s="59"/>
      <c r="P24" s="59"/>
      <c r="Q24" s="59"/>
      <c r="R24" s="59"/>
      <c r="S24" s="59"/>
      <c r="T24" s="59"/>
    </row>
    <row r="25" spans="1:20" ht="43.5" customHeight="1" x14ac:dyDescent="0.3">
      <c r="A25" s="142"/>
      <c r="B25" s="143"/>
      <c r="C25" s="142"/>
      <c r="D25" s="71" t="s">
        <v>87</v>
      </c>
      <c r="E25" s="160"/>
      <c r="F25" s="160"/>
      <c r="G25" s="160"/>
      <c r="H25" s="160"/>
      <c r="I25" s="160"/>
      <c r="J25" s="160"/>
      <c r="K25" s="160"/>
      <c r="L25" s="142"/>
      <c r="M25" s="143"/>
      <c r="N25" s="59"/>
      <c r="O25" s="59"/>
      <c r="P25" s="59"/>
      <c r="Q25" s="59"/>
      <c r="R25" s="59"/>
      <c r="S25" s="59"/>
      <c r="T25" s="59"/>
    </row>
    <row r="26" spans="1:20" ht="30.75" customHeight="1" x14ac:dyDescent="0.3">
      <c r="A26" s="142"/>
      <c r="B26" s="143"/>
      <c r="C26" s="142"/>
      <c r="D26" s="71" t="s">
        <v>88</v>
      </c>
      <c r="E26" s="160"/>
      <c r="F26" s="160"/>
      <c r="G26" s="160"/>
      <c r="H26" s="160"/>
      <c r="I26" s="160"/>
      <c r="J26" s="160"/>
      <c r="K26" s="160"/>
      <c r="L26" s="142"/>
      <c r="M26" s="143"/>
      <c r="N26" s="59"/>
      <c r="O26" s="59"/>
      <c r="P26" s="59"/>
      <c r="Q26" s="59"/>
      <c r="R26" s="59"/>
      <c r="S26" s="59"/>
      <c r="T26" s="59"/>
    </row>
    <row r="27" spans="1:20" ht="18.75" customHeight="1" x14ac:dyDescent="0.3">
      <c r="A27" s="142" t="s">
        <v>20</v>
      </c>
      <c r="B27" s="143" t="s">
        <v>93</v>
      </c>
      <c r="C27" s="142" t="s">
        <v>82</v>
      </c>
      <c r="D27" s="67" t="s">
        <v>83</v>
      </c>
      <c r="E27" s="142" t="s">
        <v>91</v>
      </c>
      <c r="F27" s="142"/>
      <c r="G27" s="142"/>
      <c r="H27" s="142"/>
      <c r="I27" s="142"/>
      <c r="J27" s="142"/>
      <c r="K27" s="142"/>
      <c r="L27" s="142" t="s">
        <v>92</v>
      </c>
      <c r="M27" s="143"/>
      <c r="N27" s="59"/>
      <c r="O27" s="59"/>
      <c r="P27" s="59"/>
      <c r="Q27" s="59"/>
      <c r="R27" s="59"/>
      <c r="S27" s="59"/>
      <c r="T27" s="59"/>
    </row>
    <row r="28" spans="1:20" ht="25.5" x14ac:dyDescent="0.3">
      <c r="A28" s="142"/>
      <c r="B28" s="143"/>
      <c r="C28" s="142"/>
      <c r="D28" s="67" t="s">
        <v>85</v>
      </c>
      <c r="E28" s="142"/>
      <c r="F28" s="142"/>
      <c r="G28" s="142"/>
      <c r="H28" s="142"/>
      <c r="I28" s="142"/>
      <c r="J28" s="142"/>
      <c r="K28" s="142"/>
      <c r="L28" s="142"/>
      <c r="M28" s="143"/>
      <c r="N28" s="59"/>
      <c r="O28" s="59"/>
      <c r="P28" s="59"/>
      <c r="Q28" s="59"/>
      <c r="R28" s="59"/>
      <c r="S28" s="59"/>
      <c r="T28" s="59"/>
    </row>
    <row r="29" spans="1:20" ht="25.5" x14ac:dyDescent="0.3">
      <c r="A29" s="142"/>
      <c r="B29" s="143"/>
      <c r="C29" s="142"/>
      <c r="D29" s="67" t="s">
        <v>86</v>
      </c>
      <c r="E29" s="142"/>
      <c r="F29" s="142"/>
      <c r="G29" s="142"/>
      <c r="H29" s="142"/>
      <c r="I29" s="142"/>
      <c r="J29" s="142"/>
      <c r="K29" s="142"/>
      <c r="L29" s="142"/>
      <c r="M29" s="143"/>
      <c r="N29" s="59"/>
      <c r="O29" s="59"/>
      <c r="P29" s="59"/>
      <c r="Q29" s="59"/>
      <c r="R29" s="59"/>
      <c r="S29" s="59"/>
      <c r="T29" s="59"/>
    </row>
    <row r="30" spans="1:20" ht="38.25" x14ac:dyDescent="0.3">
      <c r="A30" s="142"/>
      <c r="B30" s="143"/>
      <c r="C30" s="142"/>
      <c r="D30" s="67" t="s">
        <v>87</v>
      </c>
      <c r="E30" s="142"/>
      <c r="F30" s="142"/>
      <c r="G30" s="142"/>
      <c r="H30" s="142"/>
      <c r="I30" s="142"/>
      <c r="J30" s="142"/>
      <c r="K30" s="142"/>
      <c r="L30" s="142"/>
      <c r="M30" s="143"/>
      <c r="N30" s="59"/>
      <c r="O30" s="59"/>
      <c r="P30" s="59"/>
      <c r="Q30" s="59"/>
      <c r="R30" s="59"/>
      <c r="S30" s="59"/>
      <c r="T30" s="59"/>
    </row>
    <row r="31" spans="1:20" x14ac:dyDescent="0.3">
      <c r="A31" s="142"/>
      <c r="B31" s="143"/>
      <c r="C31" s="142"/>
      <c r="D31" s="67" t="s">
        <v>88</v>
      </c>
      <c r="E31" s="142"/>
      <c r="F31" s="142"/>
      <c r="G31" s="142"/>
      <c r="H31" s="142"/>
      <c r="I31" s="142"/>
      <c r="J31" s="142"/>
      <c r="K31" s="142"/>
      <c r="L31" s="142"/>
      <c r="M31" s="143"/>
      <c r="N31" s="59"/>
      <c r="O31" s="59"/>
      <c r="P31" s="59"/>
      <c r="Q31" s="59"/>
      <c r="R31" s="59"/>
      <c r="S31" s="59"/>
      <c r="T31" s="59"/>
    </row>
    <row r="32" spans="1:20" ht="34.5" customHeight="1" x14ac:dyDescent="0.3">
      <c r="A32" s="142" t="s">
        <v>94</v>
      </c>
      <c r="B32" s="143" t="s">
        <v>95</v>
      </c>
      <c r="C32" s="142" t="s">
        <v>82</v>
      </c>
      <c r="D32" s="67" t="s">
        <v>83</v>
      </c>
      <c r="E32" s="142" t="s">
        <v>91</v>
      </c>
      <c r="F32" s="142"/>
      <c r="G32" s="142"/>
      <c r="H32" s="142"/>
      <c r="I32" s="142"/>
      <c r="J32" s="142"/>
      <c r="K32" s="142"/>
      <c r="L32" s="142" t="s">
        <v>84</v>
      </c>
      <c r="M32" s="159" t="s">
        <v>96</v>
      </c>
      <c r="N32" s="59"/>
      <c r="O32" s="59"/>
      <c r="P32" s="59"/>
      <c r="Q32" s="59"/>
      <c r="R32" s="59"/>
      <c r="S32" s="59"/>
      <c r="T32" s="59"/>
    </row>
    <row r="33" spans="1:20" ht="25.5" x14ac:dyDescent="0.3">
      <c r="A33" s="142"/>
      <c r="B33" s="143"/>
      <c r="C33" s="142"/>
      <c r="D33" s="67" t="s">
        <v>85</v>
      </c>
      <c r="E33" s="142"/>
      <c r="F33" s="142"/>
      <c r="G33" s="142"/>
      <c r="H33" s="142"/>
      <c r="I33" s="142"/>
      <c r="J33" s="142"/>
      <c r="K33" s="142"/>
      <c r="L33" s="142"/>
      <c r="M33" s="159"/>
      <c r="N33" s="59"/>
      <c r="O33" s="59"/>
      <c r="P33" s="59"/>
      <c r="Q33" s="59"/>
      <c r="R33" s="59"/>
      <c r="S33" s="59"/>
      <c r="T33" s="59"/>
    </row>
    <row r="34" spans="1:20" ht="37.5" customHeight="1" x14ac:dyDescent="0.3">
      <c r="A34" s="142"/>
      <c r="B34" s="143"/>
      <c r="C34" s="142"/>
      <c r="D34" s="67" t="s">
        <v>86</v>
      </c>
      <c r="E34" s="142"/>
      <c r="F34" s="142"/>
      <c r="G34" s="142"/>
      <c r="H34" s="142"/>
      <c r="I34" s="142"/>
      <c r="J34" s="142"/>
      <c r="K34" s="142"/>
      <c r="L34" s="142"/>
      <c r="M34" s="159"/>
      <c r="N34" s="59"/>
      <c r="O34" s="59"/>
      <c r="P34" s="59"/>
      <c r="Q34" s="59"/>
      <c r="R34" s="59"/>
      <c r="S34" s="59"/>
      <c r="T34" s="59"/>
    </row>
    <row r="35" spans="1:20" ht="57.75" customHeight="1" x14ac:dyDescent="0.3">
      <c r="A35" s="142"/>
      <c r="B35" s="143"/>
      <c r="C35" s="142"/>
      <c r="D35" s="67" t="s">
        <v>87</v>
      </c>
      <c r="E35" s="142"/>
      <c r="F35" s="142"/>
      <c r="G35" s="142"/>
      <c r="H35" s="142"/>
      <c r="I35" s="142"/>
      <c r="J35" s="142"/>
      <c r="K35" s="142"/>
      <c r="L35" s="142"/>
      <c r="M35" s="159"/>
      <c r="N35" s="59"/>
      <c r="O35" s="59"/>
      <c r="P35" s="59"/>
      <c r="Q35" s="59"/>
      <c r="R35" s="59"/>
      <c r="S35" s="59"/>
      <c r="T35" s="59"/>
    </row>
    <row r="36" spans="1:20" ht="37.5" customHeight="1" x14ac:dyDescent="0.3">
      <c r="A36" s="142"/>
      <c r="B36" s="143"/>
      <c r="C36" s="142"/>
      <c r="D36" s="67" t="s">
        <v>88</v>
      </c>
      <c r="E36" s="142"/>
      <c r="F36" s="142"/>
      <c r="G36" s="142"/>
      <c r="H36" s="142"/>
      <c r="I36" s="142"/>
      <c r="J36" s="142"/>
      <c r="K36" s="142"/>
      <c r="L36" s="142"/>
      <c r="M36" s="159"/>
      <c r="N36" s="59"/>
      <c r="O36" s="59"/>
      <c r="P36" s="59"/>
      <c r="Q36" s="59"/>
      <c r="R36" s="59"/>
      <c r="S36" s="59"/>
      <c r="T36" s="59"/>
    </row>
    <row r="37" spans="1:20" ht="18.75" customHeight="1" x14ac:dyDescent="0.3">
      <c r="A37" s="142" t="s">
        <v>26</v>
      </c>
      <c r="B37" s="143" t="s">
        <v>97</v>
      </c>
      <c r="C37" s="142" t="s">
        <v>82</v>
      </c>
      <c r="D37" s="67" t="s">
        <v>83</v>
      </c>
      <c r="E37" s="142" t="s">
        <v>91</v>
      </c>
      <c r="F37" s="142"/>
      <c r="G37" s="142"/>
      <c r="H37" s="142"/>
      <c r="I37" s="142"/>
      <c r="J37" s="142"/>
      <c r="K37" s="142"/>
      <c r="L37" s="142" t="s">
        <v>84</v>
      </c>
      <c r="M37" s="142"/>
      <c r="N37" s="59"/>
      <c r="O37" s="59"/>
      <c r="P37" s="59"/>
      <c r="Q37" s="59"/>
      <c r="R37" s="59"/>
      <c r="S37" s="59"/>
      <c r="T37" s="59"/>
    </row>
    <row r="38" spans="1:20" ht="25.5" x14ac:dyDescent="0.3">
      <c r="A38" s="142"/>
      <c r="B38" s="143"/>
      <c r="C38" s="142"/>
      <c r="D38" s="67" t="s">
        <v>85</v>
      </c>
      <c r="E38" s="142"/>
      <c r="F38" s="142"/>
      <c r="G38" s="142"/>
      <c r="H38" s="142"/>
      <c r="I38" s="142"/>
      <c r="J38" s="142"/>
      <c r="K38" s="142"/>
      <c r="L38" s="142"/>
      <c r="M38" s="142"/>
      <c r="N38" s="59"/>
      <c r="O38" s="59"/>
      <c r="P38" s="59"/>
      <c r="Q38" s="59"/>
      <c r="R38" s="59"/>
      <c r="S38" s="59"/>
      <c r="T38" s="59"/>
    </row>
    <row r="39" spans="1:20" ht="25.5" x14ac:dyDescent="0.3">
      <c r="A39" s="142"/>
      <c r="B39" s="143"/>
      <c r="C39" s="142"/>
      <c r="D39" s="67" t="s">
        <v>86</v>
      </c>
      <c r="E39" s="142"/>
      <c r="F39" s="142"/>
      <c r="G39" s="142"/>
      <c r="H39" s="142"/>
      <c r="I39" s="142"/>
      <c r="J39" s="142"/>
      <c r="K39" s="142"/>
      <c r="L39" s="142"/>
      <c r="M39" s="142"/>
      <c r="N39" s="59"/>
      <c r="O39" s="59"/>
      <c r="P39" s="59"/>
      <c r="Q39" s="59"/>
      <c r="R39" s="59"/>
      <c r="S39" s="59"/>
      <c r="T39" s="59"/>
    </row>
    <row r="40" spans="1:20" ht="38.25" x14ac:dyDescent="0.3">
      <c r="A40" s="142"/>
      <c r="B40" s="143"/>
      <c r="C40" s="142"/>
      <c r="D40" s="67" t="s">
        <v>87</v>
      </c>
      <c r="E40" s="142"/>
      <c r="F40" s="142"/>
      <c r="G40" s="142"/>
      <c r="H40" s="142"/>
      <c r="I40" s="142"/>
      <c r="J40" s="142"/>
      <c r="K40" s="142"/>
      <c r="L40" s="142"/>
      <c r="M40" s="142"/>
      <c r="N40" s="59"/>
      <c r="O40" s="59"/>
      <c r="P40" s="59"/>
      <c r="Q40" s="59"/>
      <c r="R40" s="59"/>
      <c r="S40" s="59"/>
      <c r="T40" s="59"/>
    </row>
    <row r="41" spans="1:20" ht="42.75" customHeight="1" x14ac:dyDescent="0.3">
      <c r="A41" s="142"/>
      <c r="B41" s="143"/>
      <c r="C41" s="142"/>
      <c r="D41" s="67" t="s">
        <v>88</v>
      </c>
      <c r="E41" s="142"/>
      <c r="F41" s="142"/>
      <c r="G41" s="142"/>
      <c r="H41" s="142"/>
      <c r="I41" s="142"/>
      <c r="J41" s="142"/>
      <c r="K41" s="142"/>
      <c r="L41" s="142"/>
      <c r="M41" s="142"/>
      <c r="N41" s="59"/>
      <c r="O41" s="59"/>
      <c r="P41" s="59"/>
      <c r="Q41" s="59"/>
      <c r="R41" s="59"/>
      <c r="S41" s="59"/>
      <c r="T41" s="59"/>
    </row>
    <row r="42" spans="1:20" ht="18.75" customHeight="1" x14ac:dyDescent="0.3">
      <c r="A42" s="142" t="s">
        <v>98</v>
      </c>
      <c r="B42" s="143" t="s">
        <v>24</v>
      </c>
      <c r="C42" s="142" t="s">
        <v>82</v>
      </c>
      <c r="D42" s="67" t="s">
        <v>83</v>
      </c>
      <c r="E42" s="68">
        <f>SUM(E43:E46)</f>
        <v>0</v>
      </c>
      <c r="F42" s="68">
        <f>SUM(F47)</f>
        <v>25311</v>
      </c>
      <c r="G42" s="68">
        <f>SUM(G43:G46)</f>
        <v>5690</v>
      </c>
      <c r="H42" s="68">
        <f>SUM(H43:H46)</f>
        <v>5128</v>
      </c>
      <c r="I42" s="68">
        <f>SUM(I43:I46)</f>
        <v>4831</v>
      </c>
      <c r="J42" s="68">
        <f>SUM(J43:J46)</f>
        <v>4831</v>
      </c>
      <c r="K42" s="68">
        <f>SUM(K44:K46)</f>
        <v>4831</v>
      </c>
      <c r="L42" s="142" t="s">
        <v>99</v>
      </c>
      <c r="M42" s="147" t="s">
        <v>100</v>
      </c>
      <c r="N42" s="59"/>
      <c r="O42" s="59"/>
      <c r="P42" s="59"/>
      <c r="Q42" s="59"/>
      <c r="R42" s="59"/>
      <c r="S42" s="59"/>
      <c r="T42" s="59"/>
    </row>
    <row r="43" spans="1:20" ht="25.5" x14ac:dyDescent="0.3">
      <c r="A43" s="142"/>
      <c r="B43" s="143"/>
      <c r="C43" s="142"/>
      <c r="D43" s="67" t="s">
        <v>85</v>
      </c>
      <c r="E43" s="68">
        <v>0</v>
      </c>
      <c r="F43" s="68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142"/>
      <c r="M43" s="147"/>
      <c r="N43" s="59"/>
      <c r="O43" s="59"/>
      <c r="P43" s="59"/>
      <c r="Q43" s="59"/>
      <c r="R43" s="59"/>
      <c r="S43" s="59"/>
      <c r="T43" s="59"/>
    </row>
    <row r="44" spans="1:20" ht="41.25" customHeight="1" x14ac:dyDescent="0.3">
      <c r="A44" s="142"/>
      <c r="B44" s="143"/>
      <c r="C44" s="142"/>
      <c r="D44" s="67" t="s">
        <v>86</v>
      </c>
      <c r="E44" s="68">
        <v>0</v>
      </c>
      <c r="F44" s="68">
        <f>SUM(F49)</f>
        <v>22328</v>
      </c>
      <c r="G44" s="68">
        <v>5690</v>
      </c>
      <c r="H44" s="68">
        <v>4779</v>
      </c>
      <c r="I44" s="68">
        <v>3953</v>
      </c>
      <c r="J44" s="68">
        <v>3953</v>
      </c>
      <c r="K44" s="68">
        <v>3953</v>
      </c>
      <c r="L44" s="142"/>
      <c r="M44" s="147"/>
      <c r="N44" s="59"/>
      <c r="O44" s="59"/>
      <c r="P44" s="59"/>
      <c r="Q44" s="59"/>
      <c r="R44" s="59"/>
      <c r="S44" s="59"/>
      <c r="T44" s="59"/>
    </row>
    <row r="45" spans="1:20" ht="38.25" x14ac:dyDescent="0.3">
      <c r="A45" s="142"/>
      <c r="B45" s="143"/>
      <c r="C45" s="142"/>
      <c r="D45" s="67" t="s">
        <v>87</v>
      </c>
      <c r="E45" s="68">
        <v>0</v>
      </c>
      <c r="F45" s="68">
        <f>SUM(F50)</f>
        <v>2983</v>
      </c>
      <c r="G45" s="68">
        <v>0</v>
      </c>
      <c r="H45" s="68">
        <v>349</v>
      </c>
      <c r="I45" s="68">
        <v>878</v>
      </c>
      <c r="J45" s="68">
        <v>878</v>
      </c>
      <c r="K45" s="68">
        <v>878</v>
      </c>
      <c r="L45" s="142"/>
      <c r="M45" s="147"/>
      <c r="N45" s="59"/>
      <c r="O45" s="59"/>
      <c r="P45" s="59"/>
      <c r="Q45" s="59"/>
      <c r="R45" s="59"/>
      <c r="S45" s="59"/>
      <c r="T45" s="59"/>
    </row>
    <row r="46" spans="1:20" ht="121.5" customHeight="1" x14ac:dyDescent="0.3">
      <c r="A46" s="142"/>
      <c r="B46" s="143"/>
      <c r="C46" s="142"/>
      <c r="D46" s="67" t="s">
        <v>88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142"/>
      <c r="M46" s="147"/>
      <c r="N46" s="59"/>
      <c r="O46" s="59"/>
      <c r="P46" s="59"/>
      <c r="Q46" s="59"/>
      <c r="R46" s="59"/>
      <c r="S46" s="59"/>
      <c r="T46" s="59"/>
    </row>
    <row r="47" spans="1:20" ht="18.75" customHeight="1" x14ac:dyDescent="0.3">
      <c r="A47" s="142" t="s">
        <v>32</v>
      </c>
      <c r="B47" s="143" t="s">
        <v>101</v>
      </c>
      <c r="C47" s="142" t="s">
        <v>82</v>
      </c>
      <c r="D47" s="67" t="s">
        <v>83</v>
      </c>
      <c r="E47" s="68">
        <f>SUM(E48:E51)</f>
        <v>0</v>
      </c>
      <c r="F47" s="68">
        <f>SUM(G47:K47)</f>
        <v>25311</v>
      </c>
      <c r="G47" s="68">
        <f>SUM(G48:G51)</f>
        <v>5690</v>
      </c>
      <c r="H47" s="68">
        <f>SUM(H48:H51)</f>
        <v>5128</v>
      </c>
      <c r="I47" s="68">
        <f>SUM(I48:I51)</f>
        <v>4831</v>
      </c>
      <c r="J47" s="68">
        <f>SUM(J48:J51)</f>
        <v>4831</v>
      </c>
      <c r="K47" s="68">
        <f>SUM(K48:K51)</f>
        <v>4831</v>
      </c>
      <c r="L47" s="142" t="s">
        <v>99</v>
      </c>
      <c r="M47" s="120"/>
      <c r="N47" s="59"/>
      <c r="O47" s="59"/>
      <c r="P47" s="59"/>
      <c r="Q47" s="59"/>
      <c r="R47" s="59"/>
      <c r="S47" s="59"/>
      <c r="T47" s="59"/>
    </row>
    <row r="48" spans="1:20" ht="25.5" x14ac:dyDescent="0.3">
      <c r="A48" s="142"/>
      <c r="B48" s="143"/>
      <c r="C48" s="142"/>
      <c r="D48" s="67" t="s">
        <v>85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142"/>
      <c r="M48" s="118"/>
      <c r="N48" s="59"/>
      <c r="O48" s="59"/>
      <c r="P48" s="59"/>
      <c r="Q48" s="59"/>
      <c r="R48" s="59"/>
      <c r="S48" s="59"/>
      <c r="T48" s="59"/>
    </row>
    <row r="49" spans="1:1024" ht="25.5" x14ac:dyDescent="0.3">
      <c r="A49" s="142"/>
      <c r="B49" s="143"/>
      <c r="C49" s="142"/>
      <c r="D49" s="67" t="s">
        <v>86</v>
      </c>
      <c r="E49" s="68">
        <v>0</v>
      </c>
      <c r="F49" s="68">
        <f>SUM(G49:K49)</f>
        <v>22328</v>
      </c>
      <c r="G49" s="68">
        <v>5690</v>
      </c>
      <c r="H49" s="68">
        <v>4779</v>
      </c>
      <c r="I49" s="68">
        <v>3953</v>
      </c>
      <c r="J49" s="68">
        <v>3953</v>
      </c>
      <c r="K49" s="68">
        <v>3953</v>
      </c>
      <c r="L49" s="142"/>
      <c r="M49" s="118"/>
      <c r="N49" s="59"/>
      <c r="O49" s="59"/>
      <c r="P49" s="59"/>
      <c r="Q49" s="59"/>
      <c r="R49" s="59"/>
      <c r="S49" s="59"/>
      <c r="T49" s="59"/>
    </row>
    <row r="50" spans="1:1024" ht="38.25" x14ac:dyDescent="0.3">
      <c r="A50" s="142"/>
      <c r="B50" s="143"/>
      <c r="C50" s="142"/>
      <c r="D50" s="67" t="s">
        <v>87</v>
      </c>
      <c r="E50" s="68">
        <v>0</v>
      </c>
      <c r="F50" s="68">
        <f>SUM(G50:K50)</f>
        <v>2983</v>
      </c>
      <c r="G50" s="68">
        <v>0</v>
      </c>
      <c r="H50" s="68">
        <v>349</v>
      </c>
      <c r="I50" s="68">
        <v>878</v>
      </c>
      <c r="J50" s="68">
        <v>878</v>
      </c>
      <c r="K50" s="68">
        <v>878</v>
      </c>
      <c r="L50" s="142"/>
      <c r="M50" s="118"/>
      <c r="N50" s="59"/>
      <c r="O50" s="59"/>
      <c r="P50" s="59"/>
      <c r="Q50" s="59"/>
      <c r="R50" s="59"/>
      <c r="S50" s="59"/>
      <c r="T50" s="59"/>
    </row>
    <row r="51" spans="1:1024" ht="158.25" customHeight="1" x14ac:dyDescent="0.3">
      <c r="A51" s="142"/>
      <c r="B51" s="143"/>
      <c r="C51" s="142"/>
      <c r="D51" s="67" t="s">
        <v>88</v>
      </c>
      <c r="E51" s="68">
        <v>0</v>
      </c>
      <c r="F51" s="68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142"/>
      <c r="M51" s="119"/>
      <c r="N51" s="59"/>
      <c r="O51" s="59"/>
      <c r="P51" s="59"/>
      <c r="Q51" s="59"/>
      <c r="R51" s="59"/>
      <c r="S51" s="59"/>
      <c r="T51" s="59"/>
    </row>
    <row r="52" spans="1:1024" ht="38.25" customHeight="1" x14ac:dyDescent="0.3">
      <c r="A52" s="72">
        <v>4</v>
      </c>
      <c r="B52" s="154" t="s">
        <v>102</v>
      </c>
      <c r="C52" s="142" t="s">
        <v>103</v>
      </c>
      <c r="D52" s="67" t="s">
        <v>83</v>
      </c>
      <c r="E52" s="68">
        <v>0</v>
      </c>
      <c r="F52" s="68">
        <f>SUM(G52:J52)</f>
        <v>158000</v>
      </c>
      <c r="G52" s="68">
        <f>SUM(G53:G55)</f>
        <v>0</v>
      </c>
      <c r="H52" s="68">
        <f>SUM(H53:H55)</f>
        <v>0</v>
      </c>
      <c r="I52" s="68">
        <f>SUM(I53:I55)</f>
        <v>12000</v>
      </c>
      <c r="J52" s="68">
        <f>SUM(J53:J55)</f>
        <v>146000</v>
      </c>
      <c r="K52" s="68">
        <f>SUM(K53:K55)</f>
        <v>0</v>
      </c>
      <c r="L52" s="72" t="s">
        <v>99</v>
      </c>
      <c r="M52" s="155" t="s">
        <v>204</v>
      </c>
      <c r="N52" s="59"/>
      <c r="O52" s="59"/>
      <c r="P52" s="59"/>
      <c r="Q52" s="59"/>
      <c r="R52" s="59"/>
      <c r="S52" s="59"/>
      <c r="T52" s="59"/>
    </row>
    <row r="53" spans="1:1024" ht="42.75" customHeight="1" x14ac:dyDescent="0.3">
      <c r="A53" s="72"/>
      <c r="B53" s="154"/>
      <c r="C53" s="142"/>
      <c r="D53" s="67" t="s">
        <v>85</v>
      </c>
      <c r="E53" s="68">
        <v>0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72"/>
      <c r="M53" s="157"/>
      <c r="N53" s="59"/>
      <c r="O53" s="59"/>
      <c r="P53" s="59"/>
      <c r="Q53" s="59"/>
      <c r="R53" s="59"/>
      <c r="S53" s="59"/>
      <c r="T53" s="59"/>
    </row>
    <row r="54" spans="1:1024" ht="55.5" customHeight="1" x14ac:dyDescent="0.3">
      <c r="A54" s="72"/>
      <c r="B54" s="154"/>
      <c r="C54" s="142"/>
      <c r="D54" s="67" t="s">
        <v>87</v>
      </c>
      <c r="E54" s="68">
        <v>0</v>
      </c>
      <c r="F54" s="68">
        <f>SUM(G54:J54)</f>
        <v>158000</v>
      </c>
      <c r="G54" s="68">
        <v>0</v>
      </c>
      <c r="H54" s="68">
        <v>0</v>
      </c>
      <c r="I54" s="68">
        <v>12000</v>
      </c>
      <c r="J54" s="68">
        <v>146000</v>
      </c>
      <c r="K54" s="68">
        <v>0</v>
      </c>
      <c r="L54" s="72"/>
      <c r="M54" s="157"/>
      <c r="N54" s="59"/>
      <c r="O54" s="59"/>
      <c r="P54" s="59"/>
      <c r="Q54" s="59"/>
      <c r="R54" s="59"/>
      <c r="S54" s="59"/>
      <c r="T54" s="59"/>
    </row>
    <row r="55" spans="1:1024" ht="37.5" customHeight="1" x14ac:dyDescent="0.3">
      <c r="A55" s="72"/>
      <c r="B55" s="154"/>
      <c r="C55" s="142"/>
      <c r="D55" s="67" t="s">
        <v>88</v>
      </c>
      <c r="E55" s="68">
        <v>0</v>
      </c>
      <c r="F55" s="68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72"/>
      <c r="M55" s="157"/>
      <c r="N55" s="59"/>
      <c r="O55" s="59"/>
      <c r="P55" s="59"/>
      <c r="Q55" s="59"/>
      <c r="R55" s="59"/>
      <c r="S55" s="59"/>
      <c r="T55" s="59"/>
    </row>
    <row r="56" spans="1:1024" ht="38.25" customHeight="1" x14ac:dyDescent="0.3">
      <c r="A56" s="142" t="s">
        <v>104</v>
      </c>
      <c r="B56" s="154" t="s">
        <v>105</v>
      </c>
      <c r="C56" s="73" t="s">
        <v>103</v>
      </c>
      <c r="D56" s="67" t="s">
        <v>83</v>
      </c>
      <c r="E56" s="68">
        <v>0</v>
      </c>
      <c r="F56" s="68">
        <f>SUM(G56:J56)</f>
        <v>158000</v>
      </c>
      <c r="G56" s="68">
        <v>0</v>
      </c>
      <c r="H56" s="68">
        <v>0</v>
      </c>
      <c r="I56" s="68">
        <f>SUM(I57:I59)</f>
        <v>12000</v>
      </c>
      <c r="J56" s="68">
        <v>146000</v>
      </c>
      <c r="K56" s="68">
        <v>0</v>
      </c>
      <c r="L56" s="72"/>
      <c r="M56" s="157"/>
      <c r="N56" s="59"/>
      <c r="O56" s="59"/>
      <c r="P56" s="59"/>
      <c r="Q56" s="59"/>
      <c r="R56" s="59"/>
      <c r="S56" s="59"/>
      <c r="T56" s="59"/>
    </row>
    <row r="57" spans="1:1024" ht="38.25" customHeight="1" x14ac:dyDescent="0.3">
      <c r="A57" s="142"/>
      <c r="B57" s="154"/>
      <c r="C57" s="74"/>
      <c r="D57" s="67" t="s">
        <v>85</v>
      </c>
      <c r="E57" s="68">
        <v>0</v>
      </c>
      <c r="F57" s="68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72"/>
      <c r="M57" s="157"/>
      <c r="N57" s="59"/>
      <c r="O57" s="59"/>
      <c r="P57" s="59"/>
      <c r="Q57" s="59"/>
      <c r="R57" s="59"/>
      <c r="S57" s="59"/>
      <c r="T57" s="59"/>
    </row>
    <row r="58" spans="1:1024" ht="61.5" customHeight="1" x14ac:dyDescent="0.3">
      <c r="A58" s="142"/>
      <c r="B58" s="154"/>
      <c r="C58" s="74"/>
      <c r="D58" s="67" t="s">
        <v>87</v>
      </c>
      <c r="E58" s="68">
        <v>0</v>
      </c>
      <c r="F58" s="68">
        <f>SUM(G58:J58)</f>
        <v>158000</v>
      </c>
      <c r="G58" s="68">
        <v>0</v>
      </c>
      <c r="H58" s="68">
        <v>0</v>
      </c>
      <c r="I58" s="68">
        <v>12000</v>
      </c>
      <c r="J58" s="68">
        <v>146000</v>
      </c>
      <c r="K58" s="68">
        <v>0</v>
      </c>
      <c r="L58" s="72"/>
      <c r="M58" s="157"/>
      <c r="N58" s="59"/>
      <c r="O58" s="59"/>
      <c r="P58" s="59"/>
      <c r="Q58" s="59"/>
      <c r="R58" s="59"/>
      <c r="S58" s="59"/>
      <c r="T58" s="59"/>
    </row>
    <row r="59" spans="1:1024" ht="38.25" customHeight="1" x14ac:dyDescent="0.3">
      <c r="A59" s="142"/>
      <c r="B59" s="154"/>
      <c r="C59" s="74"/>
      <c r="D59" s="67" t="s">
        <v>88</v>
      </c>
      <c r="E59" s="68">
        <f>SUM(E60:E65)</f>
        <v>0</v>
      </c>
      <c r="F59" s="68">
        <v>0</v>
      </c>
      <c r="G59" s="68">
        <v>0</v>
      </c>
      <c r="H59" s="68">
        <v>0</v>
      </c>
      <c r="I59" s="68">
        <v>0</v>
      </c>
      <c r="J59" s="68">
        <v>0</v>
      </c>
      <c r="K59" s="68">
        <v>0</v>
      </c>
      <c r="L59" s="72"/>
      <c r="M59" s="158"/>
      <c r="N59" s="59"/>
      <c r="O59" s="59"/>
      <c r="P59" s="59"/>
      <c r="Q59" s="59"/>
      <c r="R59" s="59"/>
      <c r="S59" s="59"/>
      <c r="T59" s="59"/>
    </row>
    <row r="60" spans="1:1024" ht="20.25" customHeight="1" x14ac:dyDescent="0.3">
      <c r="A60" s="155"/>
      <c r="B60" s="156" t="s">
        <v>106</v>
      </c>
      <c r="C60" s="142"/>
      <c r="D60" s="75" t="s">
        <v>83</v>
      </c>
      <c r="E60" s="68">
        <f t="shared" ref="E60:K60" si="2">SUM(E61:E64)</f>
        <v>0</v>
      </c>
      <c r="F60" s="68">
        <f t="shared" si="2"/>
        <v>183311</v>
      </c>
      <c r="G60" s="68">
        <f t="shared" si="2"/>
        <v>5690</v>
      </c>
      <c r="H60" s="68">
        <f t="shared" si="2"/>
        <v>5128</v>
      </c>
      <c r="I60" s="68">
        <f t="shared" si="2"/>
        <v>16831</v>
      </c>
      <c r="J60" s="68">
        <f t="shared" si="2"/>
        <v>150831</v>
      </c>
      <c r="K60" s="68">
        <f t="shared" si="2"/>
        <v>4831</v>
      </c>
      <c r="L60" s="142"/>
      <c r="M60" s="142"/>
      <c r="N60" s="59"/>
      <c r="O60" s="59"/>
      <c r="P60" s="59"/>
      <c r="Q60" s="59"/>
      <c r="R60" s="59"/>
      <c r="S60" s="59"/>
      <c r="T60" s="59"/>
    </row>
    <row r="61" spans="1:1024" ht="32.25" customHeight="1" x14ac:dyDescent="0.3">
      <c r="A61" s="155"/>
      <c r="B61" s="156"/>
      <c r="C61" s="142"/>
      <c r="D61" s="75" t="s">
        <v>85</v>
      </c>
      <c r="E61" s="68">
        <f t="shared" ref="E61:F63" si="3">SUM(E13,E43)</f>
        <v>0</v>
      </c>
      <c r="F61" s="68">
        <f t="shared" si="3"/>
        <v>0</v>
      </c>
      <c r="G61" s="68">
        <f>SUM(G13,H43)</f>
        <v>0</v>
      </c>
      <c r="H61" s="68">
        <f>SUM(H13,H43)</f>
        <v>0</v>
      </c>
      <c r="I61" s="68">
        <f>SUM(I13,I43)</f>
        <v>0</v>
      </c>
      <c r="J61" s="68">
        <f>SUM(J13,J43,)</f>
        <v>0</v>
      </c>
      <c r="K61" s="68">
        <f>SUM(K13,K43,)</f>
        <v>0</v>
      </c>
      <c r="L61" s="142"/>
      <c r="M61" s="142"/>
      <c r="N61" s="59"/>
      <c r="O61" s="59"/>
      <c r="P61" s="59"/>
      <c r="Q61" s="59"/>
      <c r="R61" s="59"/>
      <c r="S61" s="59"/>
      <c r="T61" s="59"/>
    </row>
    <row r="62" spans="1:1024" ht="35.25" customHeight="1" x14ac:dyDescent="0.3">
      <c r="A62" s="155"/>
      <c r="B62" s="156"/>
      <c r="C62" s="142"/>
      <c r="D62" s="75" t="s">
        <v>86</v>
      </c>
      <c r="E62" s="68">
        <f t="shared" si="3"/>
        <v>0</v>
      </c>
      <c r="F62" s="68">
        <f t="shared" si="3"/>
        <v>22328</v>
      </c>
      <c r="G62" s="68">
        <f>SUM(G14,G44)</f>
        <v>5690</v>
      </c>
      <c r="H62" s="68">
        <f>SUM(H14,H44)</f>
        <v>4779</v>
      </c>
      <c r="I62" s="68">
        <f>SUM(I14,I44)</f>
        <v>3953</v>
      </c>
      <c r="J62" s="68">
        <f t="shared" ref="J62:K64" si="4">SUM(J14,J44)</f>
        <v>3953</v>
      </c>
      <c r="K62" s="68">
        <f t="shared" si="4"/>
        <v>3953</v>
      </c>
      <c r="L62" s="142"/>
      <c r="M62" s="142"/>
      <c r="N62" s="59"/>
      <c r="O62" s="59"/>
      <c r="P62" s="59"/>
      <c r="Q62" s="59"/>
      <c r="AME62"/>
      <c r="AMF62"/>
      <c r="AMG62"/>
      <c r="AMH62"/>
      <c r="AMI62"/>
      <c r="AMJ62"/>
    </row>
    <row r="63" spans="1:1024" ht="49.5" customHeight="1" x14ac:dyDescent="0.3">
      <c r="A63" s="74"/>
      <c r="B63" s="156"/>
      <c r="C63" s="142"/>
      <c r="D63" s="67" t="s">
        <v>87</v>
      </c>
      <c r="E63" s="68">
        <f t="shared" si="3"/>
        <v>0</v>
      </c>
      <c r="F63" s="68">
        <f>SUM(G63:K63)</f>
        <v>160983</v>
      </c>
      <c r="G63" s="68">
        <f>SUM(G15,G45)</f>
        <v>0</v>
      </c>
      <c r="H63" s="68">
        <f>SUM(H15,H45)</f>
        <v>349</v>
      </c>
      <c r="I63" s="68">
        <f>SUM(I54,I45,I15)</f>
        <v>12878</v>
      </c>
      <c r="J63" s="68">
        <f>SUM(J15,J45,J52)</f>
        <v>146878</v>
      </c>
      <c r="K63" s="68">
        <f t="shared" si="4"/>
        <v>878</v>
      </c>
      <c r="L63" s="142"/>
      <c r="M63" s="142"/>
      <c r="N63" s="59"/>
      <c r="O63" s="59"/>
      <c r="P63" s="59"/>
      <c r="Q63" s="59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s="78" customFormat="1" ht="31.5" customHeight="1" x14ac:dyDescent="0.3">
      <c r="A64" s="76"/>
      <c r="B64" s="156"/>
      <c r="C64" s="142"/>
      <c r="D64" s="67" t="s">
        <v>88</v>
      </c>
      <c r="E64" s="68">
        <f>SUM(E16,E46,)</f>
        <v>0</v>
      </c>
      <c r="F64" s="68">
        <f>SUM(F16,F46)</f>
        <v>0</v>
      </c>
      <c r="G64" s="68">
        <f>SUM(G16,G46)</f>
        <v>0</v>
      </c>
      <c r="H64" s="68">
        <f>SUM(H16,H46)</f>
        <v>0</v>
      </c>
      <c r="I64" s="68">
        <f>SUM(I16,I46)</f>
        <v>0</v>
      </c>
      <c r="J64" s="68">
        <f t="shared" si="4"/>
        <v>0</v>
      </c>
      <c r="K64" s="68">
        <f t="shared" si="4"/>
        <v>0</v>
      </c>
      <c r="L64" s="142"/>
      <c r="M64" s="142"/>
      <c r="N64" s="77"/>
      <c r="O64" s="77"/>
      <c r="P64" s="77"/>
      <c r="Q64" s="77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18.75" customHeight="1" x14ac:dyDescent="0.3">
      <c r="A65" s="145" t="s">
        <v>107</v>
      </c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59"/>
      <c r="O65" s="59"/>
      <c r="P65" s="59"/>
      <c r="Q65" s="59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17.45" customHeight="1" x14ac:dyDescent="0.3">
      <c r="A66" s="139" t="s">
        <v>108</v>
      </c>
      <c r="B66" s="148" t="s">
        <v>109</v>
      </c>
      <c r="C66" s="139" t="s">
        <v>82</v>
      </c>
      <c r="D66" s="75" t="s">
        <v>83</v>
      </c>
      <c r="E66" s="68">
        <f t="shared" ref="E66:K66" si="5">SUM(E67:E70)</f>
        <v>0</v>
      </c>
      <c r="F66" s="68">
        <f t="shared" si="5"/>
        <v>141486.52000000002</v>
      </c>
      <c r="G66" s="68">
        <f t="shared" si="5"/>
        <v>19743.52</v>
      </c>
      <c r="H66" s="68">
        <f t="shared" si="5"/>
        <v>20301.78</v>
      </c>
      <c r="I66" s="68">
        <f t="shared" si="5"/>
        <v>33409.64</v>
      </c>
      <c r="J66" s="68">
        <f t="shared" si="5"/>
        <v>34171.240000000005</v>
      </c>
      <c r="K66" s="68">
        <f t="shared" si="5"/>
        <v>33860.240000000005</v>
      </c>
      <c r="L66" s="139" t="s">
        <v>92</v>
      </c>
      <c r="M66" s="148" t="s">
        <v>110</v>
      </c>
      <c r="N66" s="59"/>
      <c r="O66" s="59"/>
      <c r="P66" s="59"/>
      <c r="Q66" s="59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25.5" x14ac:dyDescent="0.3">
      <c r="A67" s="139"/>
      <c r="B67" s="148"/>
      <c r="C67" s="139"/>
      <c r="D67" s="75" t="s">
        <v>85</v>
      </c>
      <c r="E67" s="68">
        <v>0</v>
      </c>
      <c r="F67" s="68">
        <v>4734.3</v>
      </c>
      <c r="G67" s="68">
        <v>613.29999999999995</v>
      </c>
      <c r="H67" s="68">
        <v>376.6</v>
      </c>
      <c r="I67" s="68">
        <v>1077.4000000000001</v>
      </c>
      <c r="J67" s="68">
        <v>1288</v>
      </c>
      <c r="K67" s="68">
        <v>1379</v>
      </c>
      <c r="L67" s="139"/>
      <c r="M67" s="148"/>
      <c r="N67" s="59"/>
      <c r="O67" s="59"/>
      <c r="P67" s="59"/>
      <c r="Q67" s="59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53.25" customHeight="1" x14ac:dyDescent="0.3">
      <c r="A68" s="139"/>
      <c r="B68" s="148"/>
      <c r="C68" s="139"/>
      <c r="D68" s="75" t="s">
        <v>86</v>
      </c>
      <c r="E68" s="68">
        <v>0</v>
      </c>
      <c r="F68" s="68">
        <v>12847.5</v>
      </c>
      <c r="G68" s="68">
        <v>1424.9</v>
      </c>
      <c r="H68" s="68">
        <v>1858</v>
      </c>
      <c r="I68" s="68">
        <v>3071.5</v>
      </c>
      <c r="J68" s="68">
        <v>3347</v>
      </c>
      <c r="K68" s="68">
        <v>3146</v>
      </c>
      <c r="L68" s="139"/>
      <c r="M68" s="148"/>
      <c r="N68" s="59"/>
      <c r="O68" s="59"/>
      <c r="P68" s="59"/>
      <c r="Q68" s="59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49.5" customHeight="1" x14ac:dyDescent="0.3">
      <c r="A69" s="139"/>
      <c r="B69" s="148"/>
      <c r="C69" s="139"/>
      <c r="D69" s="75" t="s">
        <v>87</v>
      </c>
      <c r="E69" s="68">
        <v>0</v>
      </c>
      <c r="F69" s="68">
        <v>12918.64</v>
      </c>
      <c r="G69" s="68">
        <v>1496.14</v>
      </c>
      <c r="H69" s="68">
        <v>1858</v>
      </c>
      <c r="I69" s="68">
        <v>3071.5</v>
      </c>
      <c r="J69" s="68">
        <v>3347</v>
      </c>
      <c r="K69" s="68">
        <v>3146</v>
      </c>
      <c r="L69" s="139"/>
      <c r="M69" s="148"/>
      <c r="N69" s="59"/>
      <c r="O69" s="59"/>
      <c r="P69" s="59"/>
      <c r="Q69" s="59"/>
      <c r="R69" s="59"/>
      <c r="S69" s="59"/>
      <c r="T69" s="59"/>
    </row>
    <row r="70" spans="1:1024" ht="42.75" customHeight="1" x14ac:dyDescent="0.3">
      <c r="A70" s="139"/>
      <c r="B70" s="148"/>
      <c r="C70" s="139"/>
      <c r="D70" s="75" t="s">
        <v>88</v>
      </c>
      <c r="E70" s="68">
        <v>0</v>
      </c>
      <c r="F70" s="68">
        <f>SUM(G70:K70)</f>
        <v>110986.08000000002</v>
      </c>
      <c r="G70" s="68">
        <v>16209.18</v>
      </c>
      <c r="H70" s="68">
        <v>16209.18</v>
      </c>
      <c r="I70" s="68">
        <v>26189.24</v>
      </c>
      <c r="J70" s="68">
        <v>26189.24</v>
      </c>
      <c r="K70" s="68">
        <v>26189.24</v>
      </c>
      <c r="L70" s="139"/>
      <c r="M70" s="148"/>
      <c r="N70" s="59"/>
      <c r="O70" s="59"/>
      <c r="P70" s="59"/>
      <c r="Q70" s="59"/>
      <c r="R70" s="59"/>
      <c r="S70" s="59"/>
      <c r="T70" s="59"/>
    </row>
    <row r="71" spans="1:1024" ht="18.75" customHeight="1" x14ac:dyDescent="0.3">
      <c r="A71" s="139" t="s">
        <v>11</v>
      </c>
      <c r="B71" s="149" t="s">
        <v>111</v>
      </c>
      <c r="C71" s="139" t="s">
        <v>82</v>
      </c>
      <c r="D71" s="79" t="s">
        <v>83</v>
      </c>
      <c r="E71" s="68">
        <f t="shared" ref="E71:K71" si="6">SUM(E72:E75)</f>
        <v>0</v>
      </c>
      <c r="F71" s="68">
        <f t="shared" si="6"/>
        <v>141486.52000000002</v>
      </c>
      <c r="G71" s="68">
        <f t="shared" si="6"/>
        <v>19743.52</v>
      </c>
      <c r="H71" s="68">
        <f t="shared" si="6"/>
        <v>20301.78</v>
      </c>
      <c r="I71" s="68">
        <f t="shared" si="6"/>
        <v>33409.64</v>
      </c>
      <c r="J71" s="68">
        <f t="shared" si="6"/>
        <v>34171.240000000005</v>
      </c>
      <c r="K71" s="68">
        <f t="shared" si="6"/>
        <v>33860.240000000005</v>
      </c>
      <c r="L71" s="139" t="s">
        <v>92</v>
      </c>
      <c r="M71" s="139"/>
    </row>
    <row r="72" spans="1:1024" ht="25.5" x14ac:dyDescent="0.3">
      <c r="A72" s="139"/>
      <c r="B72" s="149"/>
      <c r="C72" s="139"/>
      <c r="D72" s="75" t="s">
        <v>85</v>
      </c>
      <c r="E72" s="68">
        <v>0</v>
      </c>
      <c r="F72" s="68">
        <v>4734.3</v>
      </c>
      <c r="G72" s="68">
        <v>613.29999999999995</v>
      </c>
      <c r="H72" s="68">
        <v>376.6</v>
      </c>
      <c r="I72" s="68">
        <v>1077.4000000000001</v>
      </c>
      <c r="J72" s="68">
        <v>1288</v>
      </c>
      <c r="K72" s="68">
        <v>1379</v>
      </c>
      <c r="L72" s="139"/>
      <c r="M72" s="139"/>
    </row>
    <row r="73" spans="1:1024" ht="33" customHeight="1" x14ac:dyDescent="0.3">
      <c r="A73" s="139"/>
      <c r="B73" s="149"/>
      <c r="C73" s="139"/>
      <c r="D73" s="75" t="s">
        <v>86</v>
      </c>
      <c r="E73" s="68">
        <v>0</v>
      </c>
      <c r="F73" s="68">
        <v>12847.5</v>
      </c>
      <c r="G73" s="68">
        <v>1424.9</v>
      </c>
      <c r="H73" s="68">
        <v>1858</v>
      </c>
      <c r="I73" s="68">
        <v>3071.5</v>
      </c>
      <c r="J73" s="68">
        <v>3347</v>
      </c>
      <c r="K73" s="68">
        <v>3146</v>
      </c>
      <c r="L73" s="139"/>
      <c r="M73" s="139"/>
    </row>
    <row r="74" spans="1:1024" ht="46.5" customHeight="1" x14ac:dyDescent="0.3">
      <c r="A74" s="139"/>
      <c r="B74" s="149"/>
      <c r="C74" s="139"/>
      <c r="D74" s="75" t="s">
        <v>87</v>
      </c>
      <c r="E74" s="68">
        <v>0</v>
      </c>
      <c r="F74" s="68">
        <v>12918.64</v>
      </c>
      <c r="G74" s="68">
        <v>1496.14</v>
      </c>
      <c r="H74" s="68">
        <v>1858</v>
      </c>
      <c r="I74" s="68">
        <v>3071.5</v>
      </c>
      <c r="J74" s="68">
        <v>3347</v>
      </c>
      <c r="K74" s="68">
        <v>3146</v>
      </c>
      <c r="L74" s="139"/>
      <c r="M74" s="139"/>
    </row>
    <row r="75" spans="1:1024" ht="27.75" customHeight="1" x14ac:dyDescent="0.3">
      <c r="A75" s="139"/>
      <c r="B75" s="149"/>
      <c r="C75" s="139"/>
      <c r="D75" s="75" t="s">
        <v>88</v>
      </c>
      <c r="E75" s="68">
        <v>0</v>
      </c>
      <c r="F75" s="68">
        <f>SUM(G75:K75)</f>
        <v>110986.08000000002</v>
      </c>
      <c r="G75" s="68">
        <v>16209.18</v>
      </c>
      <c r="H75" s="68">
        <v>16209.18</v>
      </c>
      <c r="I75" s="68">
        <v>26189.24</v>
      </c>
      <c r="J75" s="68">
        <v>26189.24</v>
      </c>
      <c r="K75" s="68">
        <v>26189.24</v>
      </c>
      <c r="L75" s="139"/>
      <c r="M75" s="139"/>
    </row>
    <row r="76" spans="1:1024" ht="21" customHeight="1" x14ac:dyDescent="0.3">
      <c r="A76" s="139"/>
      <c r="B76" s="138" t="s">
        <v>112</v>
      </c>
      <c r="C76" s="150"/>
      <c r="D76" s="79" t="s">
        <v>83</v>
      </c>
      <c r="E76" s="68">
        <f t="shared" ref="E76:K76" si="7">SUM(E77:E80)</f>
        <v>0</v>
      </c>
      <c r="F76" s="68">
        <f t="shared" si="7"/>
        <v>141486.52000000002</v>
      </c>
      <c r="G76" s="68">
        <f t="shared" si="7"/>
        <v>19743.52</v>
      </c>
      <c r="H76" s="68">
        <f t="shared" si="7"/>
        <v>20301.78</v>
      </c>
      <c r="I76" s="68">
        <f t="shared" si="7"/>
        <v>33409.64</v>
      </c>
      <c r="J76" s="68">
        <f t="shared" si="7"/>
        <v>34171.240000000005</v>
      </c>
      <c r="K76" s="68">
        <f t="shared" si="7"/>
        <v>33860.240000000005</v>
      </c>
      <c r="L76" s="139"/>
      <c r="M76" s="139"/>
    </row>
    <row r="77" spans="1:1024" ht="30.75" customHeight="1" x14ac:dyDescent="0.3">
      <c r="A77" s="139"/>
      <c r="B77" s="138"/>
      <c r="C77" s="151"/>
      <c r="D77" s="75" t="s">
        <v>85</v>
      </c>
      <c r="E77" s="68">
        <f t="shared" ref="E77:K80" si="8">SUM(E67)</f>
        <v>0</v>
      </c>
      <c r="F77" s="68">
        <f t="shared" si="8"/>
        <v>4734.3</v>
      </c>
      <c r="G77" s="68">
        <f t="shared" si="8"/>
        <v>613.29999999999995</v>
      </c>
      <c r="H77" s="68">
        <f t="shared" si="8"/>
        <v>376.6</v>
      </c>
      <c r="I77" s="68">
        <f t="shared" si="8"/>
        <v>1077.4000000000001</v>
      </c>
      <c r="J77" s="68">
        <f t="shared" si="8"/>
        <v>1288</v>
      </c>
      <c r="K77" s="68">
        <f t="shared" si="8"/>
        <v>1379</v>
      </c>
      <c r="L77" s="139"/>
      <c r="M77" s="139"/>
    </row>
    <row r="78" spans="1:1024" ht="28.5" customHeight="1" x14ac:dyDescent="0.3">
      <c r="A78" s="139"/>
      <c r="B78" s="138"/>
      <c r="C78" s="151"/>
      <c r="D78" s="75" t="s">
        <v>86</v>
      </c>
      <c r="E78" s="68">
        <f t="shared" si="8"/>
        <v>0</v>
      </c>
      <c r="F78" s="68">
        <f t="shared" si="8"/>
        <v>12847.5</v>
      </c>
      <c r="G78" s="68">
        <f t="shared" si="8"/>
        <v>1424.9</v>
      </c>
      <c r="H78" s="68">
        <f t="shared" si="8"/>
        <v>1858</v>
      </c>
      <c r="I78" s="68">
        <f t="shared" si="8"/>
        <v>3071.5</v>
      </c>
      <c r="J78" s="68">
        <f t="shared" si="8"/>
        <v>3347</v>
      </c>
      <c r="K78" s="68">
        <f t="shared" si="8"/>
        <v>3146</v>
      </c>
      <c r="L78" s="139"/>
      <c r="M78" s="139"/>
    </row>
    <row r="79" spans="1:1024" ht="53.25" customHeight="1" x14ac:dyDescent="0.3">
      <c r="A79" s="139"/>
      <c r="B79" s="138"/>
      <c r="C79" s="151"/>
      <c r="D79" s="75" t="s">
        <v>87</v>
      </c>
      <c r="E79" s="68">
        <f t="shared" si="8"/>
        <v>0</v>
      </c>
      <c r="F79" s="68">
        <f t="shared" si="8"/>
        <v>12918.64</v>
      </c>
      <c r="G79" s="68">
        <f t="shared" si="8"/>
        <v>1496.14</v>
      </c>
      <c r="H79" s="68">
        <f t="shared" si="8"/>
        <v>1858</v>
      </c>
      <c r="I79" s="68">
        <f t="shared" si="8"/>
        <v>3071.5</v>
      </c>
      <c r="J79" s="68">
        <f t="shared" si="8"/>
        <v>3347</v>
      </c>
      <c r="K79" s="68">
        <f t="shared" si="8"/>
        <v>3146</v>
      </c>
      <c r="L79" s="139"/>
      <c r="M79" s="139"/>
    </row>
    <row r="80" spans="1:1024" ht="24" customHeight="1" x14ac:dyDescent="0.3">
      <c r="A80" s="139"/>
      <c r="B80" s="138"/>
      <c r="C80" s="152"/>
      <c r="D80" s="75" t="s">
        <v>88</v>
      </c>
      <c r="E80" s="68">
        <f t="shared" si="8"/>
        <v>0</v>
      </c>
      <c r="F80" s="68">
        <f t="shared" si="8"/>
        <v>110986.08000000002</v>
      </c>
      <c r="G80" s="68">
        <f t="shared" si="8"/>
        <v>16209.18</v>
      </c>
      <c r="H80" s="68">
        <f t="shared" si="8"/>
        <v>16209.18</v>
      </c>
      <c r="I80" s="68">
        <f t="shared" si="8"/>
        <v>26189.24</v>
      </c>
      <c r="J80" s="68">
        <f t="shared" si="8"/>
        <v>26189.24</v>
      </c>
      <c r="K80" s="68">
        <f t="shared" si="8"/>
        <v>26189.24</v>
      </c>
      <c r="L80" s="139"/>
      <c r="M80" s="139"/>
    </row>
    <row r="81" spans="1:13" ht="18.75" customHeight="1" x14ac:dyDescent="0.3">
      <c r="A81" s="145" t="s">
        <v>113</v>
      </c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</row>
    <row r="82" spans="1:13" ht="18.75" customHeight="1" x14ac:dyDescent="0.3">
      <c r="A82" s="142">
        <v>1</v>
      </c>
      <c r="B82" s="149" t="s">
        <v>114</v>
      </c>
      <c r="C82" s="139" t="s">
        <v>82</v>
      </c>
      <c r="D82" s="79" t="s">
        <v>83</v>
      </c>
      <c r="E82" s="68">
        <f>SUM(E83:E86)</f>
        <v>87745</v>
      </c>
      <c r="F82" s="68">
        <f>SUM(F83:F86)</f>
        <v>301810.43</v>
      </c>
      <c r="G82" s="68">
        <v>63173</v>
      </c>
      <c r="H82" s="68">
        <v>49340</v>
      </c>
      <c r="I82" s="68">
        <f>SUM(I83:I86)</f>
        <v>81183.429999999993</v>
      </c>
      <c r="J82" s="68">
        <v>45741</v>
      </c>
      <c r="K82" s="68">
        <v>62373</v>
      </c>
      <c r="L82" s="139" t="s">
        <v>92</v>
      </c>
      <c r="M82" s="153" t="s">
        <v>205</v>
      </c>
    </row>
    <row r="83" spans="1:13" ht="25.5" x14ac:dyDescent="0.3">
      <c r="A83" s="142"/>
      <c r="B83" s="149"/>
      <c r="C83" s="139"/>
      <c r="D83" s="75" t="s">
        <v>85</v>
      </c>
      <c r="E83" s="68">
        <v>0</v>
      </c>
      <c r="F83" s="68">
        <v>0</v>
      </c>
      <c r="G83" s="68">
        <v>0</v>
      </c>
      <c r="H83" s="68">
        <v>0</v>
      </c>
      <c r="I83" s="68">
        <v>0</v>
      </c>
      <c r="J83" s="68">
        <v>0</v>
      </c>
      <c r="K83" s="68">
        <v>0</v>
      </c>
      <c r="L83" s="139"/>
      <c r="M83" s="153"/>
    </row>
    <row r="84" spans="1:13" ht="25.5" x14ac:dyDescent="0.3">
      <c r="A84" s="142"/>
      <c r="B84" s="149"/>
      <c r="C84" s="139"/>
      <c r="D84" s="75" t="s">
        <v>86</v>
      </c>
      <c r="E84" s="68">
        <v>82745</v>
      </c>
      <c r="F84" s="68">
        <f>SUM(G84:K84)</f>
        <v>300922</v>
      </c>
      <c r="G84" s="68">
        <v>63173</v>
      </c>
      <c r="H84" s="68">
        <v>49340</v>
      </c>
      <c r="I84" s="68">
        <v>80295</v>
      </c>
      <c r="J84" s="68">
        <v>45741</v>
      </c>
      <c r="K84" s="68">
        <v>62373</v>
      </c>
      <c r="L84" s="139"/>
      <c r="M84" s="153"/>
    </row>
    <row r="85" spans="1:13" ht="38.25" x14ac:dyDescent="0.3">
      <c r="A85" s="142"/>
      <c r="B85" s="149"/>
      <c r="C85" s="139"/>
      <c r="D85" s="75" t="s">
        <v>87</v>
      </c>
      <c r="E85" s="68">
        <v>5000</v>
      </c>
      <c r="F85" s="68">
        <f>SUM(G85:K85)</f>
        <v>888.43</v>
      </c>
      <c r="G85" s="68">
        <v>0</v>
      </c>
      <c r="H85" s="68">
        <v>0</v>
      </c>
      <c r="I85" s="68">
        <v>888.43</v>
      </c>
      <c r="J85" s="68">
        <v>0</v>
      </c>
      <c r="K85" s="68">
        <v>0</v>
      </c>
      <c r="L85" s="139"/>
      <c r="M85" s="153"/>
    </row>
    <row r="86" spans="1:13" ht="73.5" customHeight="1" x14ac:dyDescent="0.3">
      <c r="A86" s="142"/>
      <c r="B86" s="149"/>
      <c r="C86" s="139"/>
      <c r="D86" s="75" t="s">
        <v>88</v>
      </c>
      <c r="E86" s="68">
        <v>0</v>
      </c>
      <c r="F86" s="68">
        <v>0</v>
      </c>
      <c r="G86" s="68">
        <v>0</v>
      </c>
      <c r="H86" s="68">
        <v>0</v>
      </c>
      <c r="I86" s="68">
        <v>0</v>
      </c>
      <c r="J86" s="68">
        <v>0</v>
      </c>
      <c r="K86" s="68">
        <v>0</v>
      </c>
      <c r="L86" s="139"/>
      <c r="M86" s="153"/>
    </row>
    <row r="87" spans="1:13" ht="29.25" customHeight="1" x14ac:dyDescent="0.3">
      <c r="A87" s="142" t="s">
        <v>11</v>
      </c>
      <c r="B87" s="149" t="s">
        <v>115</v>
      </c>
      <c r="C87" s="139" t="s">
        <v>82</v>
      </c>
      <c r="D87" s="79" t="s">
        <v>83</v>
      </c>
      <c r="E87" s="68">
        <v>87745</v>
      </c>
      <c r="F87" s="68">
        <f>SUM(G87:K87)</f>
        <v>301810.43</v>
      </c>
      <c r="G87" s="68">
        <f>SUM(G88:G91)</f>
        <v>63173</v>
      </c>
      <c r="H87" s="68">
        <f>SUM(H88:H91)</f>
        <v>49340</v>
      </c>
      <c r="I87" s="68">
        <f>SUM(I88:I91)</f>
        <v>81183.429999999993</v>
      </c>
      <c r="J87" s="68">
        <f>SUM(J88:J91)</f>
        <v>45741</v>
      </c>
      <c r="K87" s="68">
        <f>SUM(K88:K91)</f>
        <v>62373</v>
      </c>
      <c r="L87" s="139" t="s">
        <v>92</v>
      </c>
      <c r="M87" s="153"/>
    </row>
    <row r="88" spans="1:13" ht="34.5" customHeight="1" x14ac:dyDescent="0.3">
      <c r="A88" s="142"/>
      <c r="B88" s="149"/>
      <c r="C88" s="139"/>
      <c r="D88" s="75" t="s">
        <v>85</v>
      </c>
      <c r="E88" s="68">
        <v>0</v>
      </c>
      <c r="F88" s="68">
        <v>0</v>
      </c>
      <c r="G88" s="68">
        <v>0</v>
      </c>
      <c r="H88" s="68">
        <v>0</v>
      </c>
      <c r="I88" s="68">
        <v>0</v>
      </c>
      <c r="J88" s="68">
        <v>0</v>
      </c>
      <c r="K88" s="68">
        <v>0</v>
      </c>
      <c r="L88" s="139"/>
      <c r="M88" s="153"/>
    </row>
    <row r="89" spans="1:13" ht="35.25" customHeight="1" x14ac:dyDescent="0.3">
      <c r="A89" s="142"/>
      <c r="B89" s="149"/>
      <c r="C89" s="139"/>
      <c r="D89" s="75" t="s">
        <v>86</v>
      </c>
      <c r="E89" s="68">
        <v>82745</v>
      </c>
      <c r="F89" s="68">
        <f>SUM(G89:K89)</f>
        <v>300922</v>
      </c>
      <c r="G89" s="68">
        <v>63173</v>
      </c>
      <c r="H89" s="68">
        <v>49340</v>
      </c>
      <c r="I89" s="68">
        <v>80295</v>
      </c>
      <c r="J89" s="68">
        <v>45741</v>
      </c>
      <c r="K89" s="68">
        <v>62373</v>
      </c>
      <c r="L89" s="139"/>
      <c r="M89" s="153"/>
    </row>
    <row r="90" spans="1:13" ht="48.75" customHeight="1" x14ac:dyDescent="0.3">
      <c r="A90" s="142"/>
      <c r="B90" s="149"/>
      <c r="C90" s="139"/>
      <c r="D90" s="75" t="s">
        <v>87</v>
      </c>
      <c r="E90" s="68">
        <v>5000</v>
      </c>
      <c r="F90" s="68">
        <v>2450.5</v>
      </c>
      <c r="G90" s="68">
        <v>0</v>
      </c>
      <c r="H90" s="68">
        <v>0</v>
      </c>
      <c r="I90" s="68">
        <v>888.43</v>
      </c>
      <c r="J90" s="68">
        <v>0</v>
      </c>
      <c r="K90" s="68">
        <v>0</v>
      </c>
      <c r="L90" s="139"/>
      <c r="M90" s="153"/>
    </row>
    <row r="91" spans="1:13" ht="127.5" customHeight="1" x14ac:dyDescent="0.3">
      <c r="A91" s="142"/>
      <c r="B91" s="149"/>
      <c r="C91" s="139"/>
      <c r="D91" s="75" t="s">
        <v>88</v>
      </c>
      <c r="E91" s="68">
        <v>0</v>
      </c>
      <c r="F91" s="68">
        <v>0</v>
      </c>
      <c r="G91" s="68">
        <v>0</v>
      </c>
      <c r="H91" s="68">
        <v>0</v>
      </c>
      <c r="I91" s="68">
        <v>0</v>
      </c>
      <c r="J91" s="68">
        <v>0</v>
      </c>
      <c r="K91" s="68">
        <v>0</v>
      </c>
      <c r="L91" s="139"/>
      <c r="M91" s="153"/>
    </row>
    <row r="92" spans="1:13" ht="29.25" customHeight="1" x14ac:dyDescent="0.3">
      <c r="A92" s="142"/>
      <c r="B92" s="138" t="s">
        <v>116</v>
      </c>
      <c r="C92" s="150"/>
      <c r="D92" s="79" t="s">
        <v>83</v>
      </c>
      <c r="E92" s="68">
        <f t="shared" ref="E92:K92" si="9">SUM(E93:E96)</f>
        <v>87745</v>
      </c>
      <c r="F92" s="68">
        <f t="shared" si="9"/>
        <v>301810.43</v>
      </c>
      <c r="G92" s="68">
        <f t="shared" si="9"/>
        <v>63173</v>
      </c>
      <c r="H92" s="68">
        <f t="shared" si="9"/>
        <v>49340</v>
      </c>
      <c r="I92" s="68">
        <f t="shared" si="9"/>
        <v>81183.429999999993</v>
      </c>
      <c r="J92" s="68">
        <f t="shared" si="9"/>
        <v>45741</v>
      </c>
      <c r="K92" s="68">
        <f t="shared" si="9"/>
        <v>62373</v>
      </c>
      <c r="L92" s="139"/>
      <c r="M92" s="139"/>
    </row>
    <row r="93" spans="1:13" ht="36.75" customHeight="1" x14ac:dyDescent="0.3">
      <c r="A93" s="142"/>
      <c r="B93" s="138"/>
      <c r="C93" s="151"/>
      <c r="D93" s="75" t="s">
        <v>85</v>
      </c>
      <c r="E93" s="68">
        <f t="shared" ref="E93:H96" si="10">SUM(E83)</f>
        <v>0</v>
      </c>
      <c r="F93" s="68">
        <f t="shared" si="10"/>
        <v>0</v>
      </c>
      <c r="G93" s="68">
        <f t="shared" si="10"/>
        <v>0</v>
      </c>
      <c r="H93" s="68">
        <f t="shared" si="10"/>
        <v>0</v>
      </c>
      <c r="I93" s="68">
        <f>SUM(J83)</f>
        <v>0</v>
      </c>
      <c r="J93" s="68">
        <f t="shared" ref="J93:K96" si="11">SUM(J83)</f>
        <v>0</v>
      </c>
      <c r="K93" s="68">
        <f t="shared" si="11"/>
        <v>0</v>
      </c>
      <c r="L93" s="139"/>
      <c r="M93" s="139"/>
    </row>
    <row r="94" spans="1:13" ht="39.75" customHeight="1" x14ac:dyDescent="0.3">
      <c r="A94" s="142"/>
      <c r="B94" s="138"/>
      <c r="C94" s="151"/>
      <c r="D94" s="75" t="s">
        <v>86</v>
      </c>
      <c r="E94" s="68">
        <f t="shared" si="10"/>
        <v>82745</v>
      </c>
      <c r="F94" s="68">
        <f t="shared" si="10"/>
        <v>300922</v>
      </c>
      <c r="G94" s="68">
        <f t="shared" si="10"/>
        <v>63173</v>
      </c>
      <c r="H94" s="68">
        <f t="shared" si="10"/>
        <v>49340</v>
      </c>
      <c r="I94" s="68">
        <v>80295</v>
      </c>
      <c r="J94" s="68">
        <f t="shared" si="11"/>
        <v>45741</v>
      </c>
      <c r="K94" s="68">
        <f t="shared" si="11"/>
        <v>62373</v>
      </c>
      <c r="L94" s="139"/>
      <c r="M94" s="139"/>
    </row>
    <row r="95" spans="1:13" ht="54" customHeight="1" x14ac:dyDescent="0.3">
      <c r="A95" s="142"/>
      <c r="B95" s="138"/>
      <c r="C95" s="151"/>
      <c r="D95" s="75" t="s">
        <v>87</v>
      </c>
      <c r="E95" s="68">
        <f t="shared" si="10"/>
        <v>5000</v>
      </c>
      <c r="F95" s="68">
        <f t="shared" si="10"/>
        <v>888.43</v>
      </c>
      <c r="G95" s="68">
        <f t="shared" si="10"/>
        <v>0</v>
      </c>
      <c r="H95" s="68">
        <f t="shared" si="10"/>
        <v>0</v>
      </c>
      <c r="I95" s="68">
        <f>SUM(I85)</f>
        <v>888.43</v>
      </c>
      <c r="J95" s="68">
        <f t="shared" si="11"/>
        <v>0</v>
      </c>
      <c r="K95" s="68">
        <f t="shared" si="11"/>
        <v>0</v>
      </c>
      <c r="L95" s="139"/>
      <c r="M95" s="139"/>
    </row>
    <row r="96" spans="1:13" ht="27.75" customHeight="1" x14ac:dyDescent="0.3">
      <c r="A96" s="142"/>
      <c r="B96" s="138"/>
      <c r="C96" s="152"/>
      <c r="D96" s="75" t="s">
        <v>88</v>
      </c>
      <c r="E96" s="68">
        <f t="shared" si="10"/>
        <v>0</v>
      </c>
      <c r="F96" s="68">
        <f t="shared" si="10"/>
        <v>0</v>
      </c>
      <c r="G96" s="68">
        <f t="shared" si="10"/>
        <v>0</v>
      </c>
      <c r="H96" s="68">
        <f t="shared" si="10"/>
        <v>0</v>
      </c>
      <c r="I96" s="68">
        <f>SUM(I86)</f>
        <v>0</v>
      </c>
      <c r="J96" s="68">
        <f t="shared" si="11"/>
        <v>0</v>
      </c>
      <c r="K96" s="68">
        <f t="shared" si="11"/>
        <v>0</v>
      </c>
      <c r="L96" s="139"/>
      <c r="M96" s="139"/>
    </row>
    <row r="97" spans="1:13" ht="36" customHeight="1" x14ac:dyDescent="0.3">
      <c r="A97" s="145" t="s">
        <v>117</v>
      </c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</row>
    <row r="98" spans="1:13" ht="39.75" customHeight="1" x14ac:dyDescent="0.3">
      <c r="A98" s="139" t="s">
        <v>108</v>
      </c>
      <c r="B98" s="148" t="s">
        <v>45</v>
      </c>
      <c r="C98" s="146" t="s">
        <v>82</v>
      </c>
      <c r="D98" s="75" t="s">
        <v>83</v>
      </c>
      <c r="E98" s="68">
        <f t="shared" ref="E98:K98" si="12">SUM(E99:E102)</f>
        <v>158.1</v>
      </c>
      <c r="F98" s="68">
        <f t="shared" si="12"/>
        <v>10131.31</v>
      </c>
      <c r="G98" s="68">
        <f t="shared" si="12"/>
        <v>10131.31</v>
      </c>
      <c r="H98" s="68">
        <f t="shared" si="12"/>
        <v>0</v>
      </c>
      <c r="I98" s="68">
        <f t="shared" si="12"/>
        <v>0</v>
      </c>
      <c r="J98" s="68">
        <f t="shared" si="12"/>
        <v>0</v>
      </c>
      <c r="K98" s="68">
        <f t="shared" si="12"/>
        <v>0</v>
      </c>
      <c r="L98" s="139" t="s">
        <v>92</v>
      </c>
      <c r="M98" s="149" t="s">
        <v>118</v>
      </c>
    </row>
    <row r="99" spans="1:13" ht="50.25" customHeight="1" x14ac:dyDescent="0.3">
      <c r="A99" s="139"/>
      <c r="B99" s="148"/>
      <c r="C99" s="146"/>
      <c r="D99" s="75" t="s">
        <v>85</v>
      </c>
      <c r="E99" s="68">
        <v>0</v>
      </c>
      <c r="F99" s="68">
        <v>0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139"/>
      <c r="M99" s="149"/>
    </row>
    <row r="100" spans="1:13" ht="41.25" customHeight="1" x14ac:dyDescent="0.3">
      <c r="A100" s="139"/>
      <c r="B100" s="148"/>
      <c r="C100" s="146"/>
      <c r="D100" s="75" t="s">
        <v>86</v>
      </c>
      <c r="E100" s="68">
        <v>0</v>
      </c>
      <c r="F100" s="68">
        <v>10030</v>
      </c>
      <c r="G100" s="68">
        <v>10030</v>
      </c>
      <c r="H100" s="68">
        <v>0</v>
      </c>
      <c r="I100" s="68">
        <v>0</v>
      </c>
      <c r="J100" s="68">
        <v>0</v>
      </c>
      <c r="K100" s="68">
        <v>0</v>
      </c>
      <c r="L100" s="139"/>
      <c r="M100" s="149"/>
    </row>
    <row r="101" spans="1:13" ht="45.75" customHeight="1" x14ac:dyDescent="0.3">
      <c r="A101" s="139"/>
      <c r="B101" s="148"/>
      <c r="C101" s="146"/>
      <c r="D101" s="75" t="s">
        <v>87</v>
      </c>
      <c r="E101" s="68">
        <v>158.1</v>
      </c>
      <c r="F101" s="68">
        <v>101.31</v>
      </c>
      <c r="G101" s="68">
        <v>101.31</v>
      </c>
      <c r="H101" s="68">
        <v>0</v>
      </c>
      <c r="I101" s="68">
        <v>0</v>
      </c>
      <c r="J101" s="68">
        <v>0</v>
      </c>
      <c r="K101" s="68">
        <v>0</v>
      </c>
      <c r="L101" s="139"/>
      <c r="M101" s="149"/>
    </row>
    <row r="102" spans="1:13" ht="29.25" customHeight="1" x14ac:dyDescent="0.3">
      <c r="A102" s="139"/>
      <c r="B102" s="148"/>
      <c r="C102" s="146"/>
      <c r="D102" s="75" t="s">
        <v>88</v>
      </c>
      <c r="E102" s="68">
        <v>0</v>
      </c>
      <c r="F102" s="68"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  <c r="L102" s="139"/>
      <c r="M102" s="149"/>
    </row>
    <row r="103" spans="1:13" ht="33" customHeight="1" x14ac:dyDescent="0.3">
      <c r="A103" s="146" t="s">
        <v>11</v>
      </c>
      <c r="B103" s="143" t="s">
        <v>119</v>
      </c>
      <c r="C103" s="146" t="s">
        <v>82</v>
      </c>
      <c r="D103" s="75" t="s">
        <v>83</v>
      </c>
      <c r="E103" s="68">
        <f t="shared" ref="E103:K103" si="13">SUM(E104:E107)</f>
        <v>158.1</v>
      </c>
      <c r="F103" s="68">
        <f t="shared" si="13"/>
        <v>10131.31</v>
      </c>
      <c r="G103" s="68">
        <f t="shared" si="13"/>
        <v>10131.31</v>
      </c>
      <c r="H103" s="68">
        <f t="shared" si="13"/>
        <v>0</v>
      </c>
      <c r="I103" s="68">
        <f t="shared" si="13"/>
        <v>0</v>
      </c>
      <c r="J103" s="68">
        <f t="shared" si="13"/>
        <v>0</v>
      </c>
      <c r="K103" s="68">
        <f t="shared" si="13"/>
        <v>0</v>
      </c>
      <c r="L103" s="139" t="s">
        <v>92</v>
      </c>
      <c r="M103" s="139"/>
    </row>
    <row r="104" spans="1:13" ht="36" customHeight="1" x14ac:dyDescent="0.3">
      <c r="A104" s="146"/>
      <c r="B104" s="143"/>
      <c r="C104" s="146"/>
      <c r="D104" s="75" t="s">
        <v>85</v>
      </c>
      <c r="E104" s="68">
        <v>0</v>
      </c>
      <c r="F104" s="68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139"/>
      <c r="M104" s="139"/>
    </row>
    <row r="105" spans="1:13" ht="33" customHeight="1" x14ac:dyDescent="0.3">
      <c r="A105" s="146"/>
      <c r="B105" s="143"/>
      <c r="C105" s="146"/>
      <c r="D105" s="75" t="s">
        <v>86</v>
      </c>
      <c r="E105" s="68">
        <v>0</v>
      </c>
      <c r="F105" s="68">
        <v>10030</v>
      </c>
      <c r="G105" s="68">
        <v>10030</v>
      </c>
      <c r="H105" s="68">
        <v>0</v>
      </c>
      <c r="I105" s="68">
        <v>0</v>
      </c>
      <c r="J105" s="68">
        <v>0</v>
      </c>
      <c r="K105" s="68">
        <v>0</v>
      </c>
      <c r="L105" s="139"/>
      <c r="M105" s="139"/>
    </row>
    <row r="106" spans="1:13" ht="57" customHeight="1" x14ac:dyDescent="0.3">
      <c r="A106" s="146"/>
      <c r="B106" s="143"/>
      <c r="C106" s="146"/>
      <c r="D106" s="75" t="s">
        <v>87</v>
      </c>
      <c r="E106" s="68">
        <v>158.1</v>
      </c>
      <c r="F106" s="68">
        <v>101.31</v>
      </c>
      <c r="G106" s="68">
        <v>101.31</v>
      </c>
      <c r="H106" s="68">
        <v>0</v>
      </c>
      <c r="I106" s="68">
        <v>0</v>
      </c>
      <c r="J106" s="68">
        <v>0</v>
      </c>
      <c r="K106" s="68">
        <v>0</v>
      </c>
      <c r="L106" s="139"/>
      <c r="M106" s="139"/>
    </row>
    <row r="107" spans="1:13" ht="28.5" customHeight="1" x14ac:dyDescent="0.3">
      <c r="A107" s="146"/>
      <c r="B107" s="143"/>
      <c r="C107" s="146"/>
      <c r="D107" s="75" t="s">
        <v>88</v>
      </c>
      <c r="E107" s="68">
        <v>0</v>
      </c>
      <c r="F107" s="68">
        <v>0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139"/>
      <c r="M107" s="139"/>
    </row>
    <row r="108" spans="1:13" ht="30.75" customHeight="1" x14ac:dyDescent="0.3">
      <c r="A108" s="146"/>
      <c r="B108" s="138" t="s">
        <v>120</v>
      </c>
      <c r="C108" s="146"/>
      <c r="D108" s="75" t="s">
        <v>83</v>
      </c>
      <c r="E108" s="68">
        <f t="shared" ref="E108:K108" si="14">SUM(E109:E112)</f>
        <v>158.1</v>
      </c>
      <c r="F108" s="68">
        <f t="shared" si="14"/>
        <v>10131.31</v>
      </c>
      <c r="G108" s="68">
        <f t="shared" si="14"/>
        <v>10131.31</v>
      </c>
      <c r="H108" s="68">
        <f t="shared" si="14"/>
        <v>0</v>
      </c>
      <c r="I108" s="68">
        <f t="shared" si="14"/>
        <v>0</v>
      </c>
      <c r="J108" s="68">
        <f t="shared" si="14"/>
        <v>0</v>
      </c>
      <c r="K108" s="68">
        <f t="shared" si="14"/>
        <v>0</v>
      </c>
      <c r="L108" s="139"/>
      <c r="M108" s="139"/>
    </row>
    <row r="109" spans="1:13" ht="30" customHeight="1" x14ac:dyDescent="0.3">
      <c r="A109" s="146"/>
      <c r="B109" s="138"/>
      <c r="C109" s="146"/>
      <c r="D109" s="75" t="s">
        <v>85</v>
      </c>
      <c r="E109" s="68">
        <f t="shared" ref="E109:G112" si="15">SUM(E99)</f>
        <v>0</v>
      </c>
      <c r="F109" s="68">
        <f t="shared" si="15"/>
        <v>0</v>
      </c>
      <c r="G109" s="68">
        <f t="shared" si="15"/>
        <v>0</v>
      </c>
      <c r="H109" s="68">
        <f>SUM(H98)</f>
        <v>0</v>
      </c>
      <c r="I109" s="68">
        <f t="shared" ref="I109:K112" si="16">SUM(I99)</f>
        <v>0</v>
      </c>
      <c r="J109" s="68">
        <f t="shared" si="16"/>
        <v>0</v>
      </c>
      <c r="K109" s="68">
        <f t="shared" si="16"/>
        <v>0</v>
      </c>
      <c r="L109" s="139"/>
      <c r="M109" s="139"/>
    </row>
    <row r="110" spans="1:13" ht="29.25" customHeight="1" x14ac:dyDescent="0.3">
      <c r="A110" s="146"/>
      <c r="B110" s="138"/>
      <c r="C110" s="146"/>
      <c r="D110" s="75" t="s">
        <v>86</v>
      </c>
      <c r="E110" s="68">
        <f t="shared" si="15"/>
        <v>0</v>
      </c>
      <c r="F110" s="68">
        <f t="shared" si="15"/>
        <v>10030</v>
      </c>
      <c r="G110" s="68">
        <f t="shared" si="15"/>
        <v>10030</v>
      </c>
      <c r="H110" s="68">
        <f>SUM(H100)</f>
        <v>0</v>
      </c>
      <c r="I110" s="68">
        <f t="shared" si="16"/>
        <v>0</v>
      </c>
      <c r="J110" s="68">
        <f t="shared" si="16"/>
        <v>0</v>
      </c>
      <c r="K110" s="68">
        <f t="shared" si="16"/>
        <v>0</v>
      </c>
      <c r="L110" s="139"/>
      <c r="M110" s="139"/>
    </row>
    <row r="111" spans="1:13" ht="45.75" customHeight="1" x14ac:dyDescent="0.3">
      <c r="A111" s="146"/>
      <c r="B111" s="138"/>
      <c r="C111" s="146"/>
      <c r="D111" s="75" t="s">
        <v>87</v>
      </c>
      <c r="E111" s="68">
        <f t="shared" si="15"/>
        <v>158.1</v>
      </c>
      <c r="F111" s="68">
        <f t="shared" si="15"/>
        <v>101.31</v>
      </c>
      <c r="G111" s="68">
        <f t="shared" si="15"/>
        <v>101.31</v>
      </c>
      <c r="H111" s="68">
        <f>SUM(H101)</f>
        <v>0</v>
      </c>
      <c r="I111" s="68">
        <f t="shared" si="16"/>
        <v>0</v>
      </c>
      <c r="J111" s="68">
        <f t="shared" si="16"/>
        <v>0</v>
      </c>
      <c r="K111" s="68">
        <f t="shared" si="16"/>
        <v>0</v>
      </c>
      <c r="L111" s="139"/>
      <c r="M111" s="139"/>
    </row>
    <row r="112" spans="1:13" ht="29.25" customHeight="1" x14ac:dyDescent="0.3">
      <c r="A112" s="146"/>
      <c r="B112" s="138"/>
      <c r="C112" s="146"/>
      <c r="D112" s="75" t="s">
        <v>88</v>
      </c>
      <c r="E112" s="68">
        <f t="shared" si="15"/>
        <v>0</v>
      </c>
      <c r="F112" s="68">
        <f t="shared" si="15"/>
        <v>0</v>
      </c>
      <c r="G112" s="68">
        <f t="shared" si="15"/>
        <v>0</v>
      </c>
      <c r="H112" s="68">
        <f>SUM(H102)</f>
        <v>0</v>
      </c>
      <c r="I112" s="68">
        <f t="shared" si="16"/>
        <v>0</v>
      </c>
      <c r="J112" s="68">
        <f t="shared" si="16"/>
        <v>0</v>
      </c>
      <c r="K112" s="68">
        <f t="shared" si="16"/>
        <v>0</v>
      </c>
      <c r="L112" s="139"/>
      <c r="M112" s="139"/>
    </row>
    <row r="113" spans="1:13" ht="18.75" customHeight="1" x14ac:dyDescent="0.3">
      <c r="A113" s="145" t="s">
        <v>121</v>
      </c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</row>
    <row r="114" spans="1:13" ht="181.5" customHeight="1" x14ac:dyDescent="0.3">
      <c r="A114" s="146" t="s">
        <v>94</v>
      </c>
      <c r="B114" s="143" t="s">
        <v>122</v>
      </c>
      <c r="C114" s="139" t="s">
        <v>82</v>
      </c>
      <c r="D114" s="75" t="s">
        <v>83</v>
      </c>
      <c r="E114" s="68">
        <f t="shared" ref="E114:K114" si="17">SUM(E115:E118)</f>
        <v>1102</v>
      </c>
      <c r="F114" s="68">
        <f t="shared" si="17"/>
        <v>9443</v>
      </c>
      <c r="G114" s="68">
        <f t="shared" si="17"/>
        <v>1247</v>
      </c>
      <c r="H114" s="68">
        <f t="shared" si="17"/>
        <v>0</v>
      </c>
      <c r="I114" s="68">
        <f t="shared" si="17"/>
        <v>2732</v>
      </c>
      <c r="J114" s="68">
        <f t="shared" si="17"/>
        <v>2732</v>
      </c>
      <c r="K114" s="68">
        <f t="shared" si="17"/>
        <v>2732</v>
      </c>
      <c r="L114" s="139" t="s">
        <v>92</v>
      </c>
      <c r="M114" s="147" t="s">
        <v>123</v>
      </c>
    </row>
    <row r="115" spans="1:13" ht="38.25" customHeight="1" x14ac:dyDescent="0.3">
      <c r="A115" s="146"/>
      <c r="B115" s="143"/>
      <c r="C115" s="139"/>
      <c r="D115" s="75" t="s">
        <v>85</v>
      </c>
      <c r="E115" s="68">
        <v>1102</v>
      </c>
      <c r="F115" s="68">
        <v>9443</v>
      </c>
      <c r="G115" s="68">
        <v>1247</v>
      </c>
      <c r="H115" s="68">
        <v>0</v>
      </c>
      <c r="I115" s="68">
        <v>2732</v>
      </c>
      <c r="J115" s="68">
        <v>2732</v>
      </c>
      <c r="K115" s="68">
        <v>2732</v>
      </c>
      <c r="L115" s="139"/>
      <c r="M115" s="147"/>
    </row>
    <row r="116" spans="1:13" ht="42.75" customHeight="1" x14ac:dyDescent="0.3">
      <c r="A116" s="146"/>
      <c r="B116" s="143"/>
      <c r="C116" s="139"/>
      <c r="D116" s="75" t="s">
        <v>86</v>
      </c>
      <c r="E116" s="68">
        <v>0</v>
      </c>
      <c r="F116" s="68">
        <v>0</v>
      </c>
      <c r="G116" s="68">
        <v>0</v>
      </c>
      <c r="H116" s="68">
        <v>0</v>
      </c>
      <c r="I116" s="68">
        <v>0</v>
      </c>
      <c r="J116" s="68">
        <v>0</v>
      </c>
      <c r="K116" s="68">
        <v>0</v>
      </c>
      <c r="L116" s="139"/>
      <c r="M116" s="147"/>
    </row>
    <row r="117" spans="1:13" ht="45.75" customHeight="1" x14ac:dyDescent="0.3">
      <c r="A117" s="146"/>
      <c r="B117" s="143"/>
      <c r="C117" s="139"/>
      <c r="D117" s="75" t="s">
        <v>87</v>
      </c>
      <c r="E117" s="68">
        <v>0</v>
      </c>
      <c r="F117" s="68">
        <v>0</v>
      </c>
      <c r="G117" s="68">
        <v>0</v>
      </c>
      <c r="H117" s="68">
        <v>0</v>
      </c>
      <c r="I117" s="68">
        <v>0</v>
      </c>
      <c r="J117" s="68">
        <v>0</v>
      </c>
      <c r="K117" s="68">
        <v>0</v>
      </c>
      <c r="L117" s="139"/>
      <c r="M117" s="147"/>
    </row>
    <row r="118" spans="1:13" ht="27.75" customHeight="1" x14ac:dyDescent="0.3">
      <c r="A118" s="146"/>
      <c r="B118" s="143"/>
      <c r="C118" s="139"/>
      <c r="D118" s="75" t="s">
        <v>88</v>
      </c>
      <c r="E118" s="68">
        <v>0</v>
      </c>
      <c r="F118" s="68">
        <v>0</v>
      </c>
      <c r="G118" s="68">
        <v>0</v>
      </c>
      <c r="H118" s="68">
        <v>0</v>
      </c>
      <c r="I118" s="68">
        <v>0</v>
      </c>
      <c r="J118" s="68">
        <v>0</v>
      </c>
      <c r="K118" s="68">
        <v>0</v>
      </c>
      <c r="L118" s="139"/>
      <c r="M118" s="147"/>
    </row>
    <row r="119" spans="1:13" ht="18.75" customHeight="1" x14ac:dyDescent="0.3">
      <c r="A119" s="144" t="s">
        <v>26</v>
      </c>
      <c r="B119" s="143" t="s">
        <v>124</v>
      </c>
      <c r="C119" s="139" t="s">
        <v>82</v>
      </c>
      <c r="D119" s="75" t="s">
        <v>83</v>
      </c>
      <c r="E119" s="68">
        <f>SUM(E120:E123)</f>
        <v>1102</v>
      </c>
      <c r="F119" s="68">
        <f>SUM(F120:F123)</f>
        <v>3979</v>
      </c>
      <c r="G119" s="68">
        <f>SUM(G120:G123)</f>
        <v>1247</v>
      </c>
      <c r="H119" s="68">
        <f>SUM(H120:H123)</f>
        <v>0</v>
      </c>
      <c r="I119" s="68">
        <v>1366</v>
      </c>
      <c r="J119" s="68">
        <v>1366</v>
      </c>
      <c r="K119" s="68">
        <f>SUM(K120:K123)</f>
        <v>0</v>
      </c>
      <c r="L119" s="139" t="s">
        <v>92</v>
      </c>
      <c r="M119" s="142"/>
    </row>
    <row r="120" spans="1:13" ht="33.75" customHeight="1" x14ac:dyDescent="0.3">
      <c r="A120" s="144"/>
      <c r="B120" s="143"/>
      <c r="C120" s="139"/>
      <c r="D120" s="75" t="s">
        <v>85</v>
      </c>
      <c r="E120" s="68">
        <v>1102</v>
      </c>
      <c r="F120" s="68">
        <v>3979</v>
      </c>
      <c r="G120" s="68">
        <v>1247</v>
      </c>
      <c r="H120" s="68">
        <v>0</v>
      </c>
      <c r="I120" s="68">
        <v>1366</v>
      </c>
      <c r="J120" s="68">
        <v>1366</v>
      </c>
      <c r="K120" s="68">
        <v>0</v>
      </c>
      <c r="L120" s="139"/>
      <c r="M120" s="142"/>
    </row>
    <row r="121" spans="1:13" ht="36.75" customHeight="1" x14ac:dyDescent="0.3">
      <c r="A121" s="144"/>
      <c r="B121" s="143"/>
      <c r="C121" s="139"/>
      <c r="D121" s="75" t="s">
        <v>86</v>
      </c>
      <c r="E121" s="68">
        <v>0</v>
      </c>
      <c r="F121" s="68">
        <v>0</v>
      </c>
      <c r="G121" s="68">
        <v>0</v>
      </c>
      <c r="H121" s="68">
        <v>0</v>
      </c>
      <c r="I121" s="68">
        <v>0</v>
      </c>
      <c r="J121" s="68">
        <v>0</v>
      </c>
      <c r="K121" s="68">
        <v>0</v>
      </c>
      <c r="L121" s="139"/>
      <c r="M121" s="142"/>
    </row>
    <row r="122" spans="1:13" ht="45.75" customHeight="1" x14ac:dyDescent="0.3">
      <c r="A122" s="144"/>
      <c r="B122" s="143"/>
      <c r="C122" s="139"/>
      <c r="D122" s="75" t="s">
        <v>87</v>
      </c>
      <c r="E122" s="68">
        <v>0</v>
      </c>
      <c r="F122" s="68">
        <v>0</v>
      </c>
      <c r="G122" s="68">
        <v>0</v>
      </c>
      <c r="H122" s="68">
        <v>0</v>
      </c>
      <c r="I122" s="68">
        <v>0</v>
      </c>
      <c r="J122" s="68">
        <v>0</v>
      </c>
      <c r="K122" s="68">
        <v>0</v>
      </c>
      <c r="L122" s="139"/>
      <c r="M122" s="142"/>
    </row>
    <row r="123" spans="1:13" ht="27" customHeight="1" x14ac:dyDescent="0.3">
      <c r="A123" s="144"/>
      <c r="B123" s="143"/>
      <c r="C123" s="139"/>
      <c r="D123" s="75" t="s">
        <v>88</v>
      </c>
      <c r="E123" s="68">
        <v>0</v>
      </c>
      <c r="F123" s="68">
        <v>0</v>
      </c>
      <c r="G123" s="68">
        <v>0</v>
      </c>
      <c r="H123" s="68">
        <v>0</v>
      </c>
      <c r="I123" s="68">
        <v>0</v>
      </c>
      <c r="J123" s="68">
        <v>0</v>
      </c>
      <c r="K123" s="68">
        <v>0</v>
      </c>
      <c r="L123" s="139"/>
      <c r="M123" s="142"/>
    </row>
    <row r="124" spans="1:13" ht="30" customHeight="1" x14ac:dyDescent="0.3">
      <c r="A124" s="144" t="s">
        <v>125</v>
      </c>
      <c r="B124" s="143" t="s">
        <v>126</v>
      </c>
      <c r="C124" s="139" t="s">
        <v>82</v>
      </c>
      <c r="D124" s="75" t="s">
        <v>83</v>
      </c>
      <c r="E124" s="68">
        <f>SUM(E125:E128)</f>
        <v>0</v>
      </c>
      <c r="F124" s="68">
        <f>SUM(F125:F128)</f>
        <v>5464</v>
      </c>
      <c r="G124" s="68">
        <f>SUM(G125:G128)</f>
        <v>0</v>
      </c>
      <c r="H124" s="68">
        <f>SUM(H125:H128)</f>
        <v>0</v>
      </c>
      <c r="I124" s="68">
        <v>1366</v>
      </c>
      <c r="J124" s="68">
        <v>1366</v>
      </c>
      <c r="K124" s="68">
        <v>0</v>
      </c>
      <c r="L124" s="139" t="s">
        <v>92</v>
      </c>
      <c r="M124" s="143"/>
    </row>
    <row r="125" spans="1:13" ht="36" customHeight="1" x14ac:dyDescent="0.3">
      <c r="A125" s="144"/>
      <c r="B125" s="143"/>
      <c r="C125" s="139"/>
      <c r="D125" s="75" t="s">
        <v>85</v>
      </c>
      <c r="E125" s="68">
        <v>0</v>
      </c>
      <c r="F125" s="68">
        <v>5464</v>
      </c>
      <c r="G125" s="68">
        <v>0</v>
      </c>
      <c r="H125" s="68">
        <v>0</v>
      </c>
      <c r="I125" s="68">
        <v>1366</v>
      </c>
      <c r="J125" s="68">
        <v>1366</v>
      </c>
      <c r="K125" s="68">
        <v>0</v>
      </c>
      <c r="L125" s="139"/>
      <c r="M125" s="143"/>
    </row>
    <row r="126" spans="1:13" ht="28.5" customHeight="1" x14ac:dyDescent="0.3">
      <c r="A126" s="144"/>
      <c r="B126" s="143"/>
      <c r="C126" s="139"/>
      <c r="D126" s="75" t="s">
        <v>86</v>
      </c>
      <c r="E126" s="68">
        <v>0</v>
      </c>
      <c r="F126" s="68">
        <v>0</v>
      </c>
      <c r="G126" s="68">
        <v>0</v>
      </c>
      <c r="H126" s="68">
        <v>0</v>
      </c>
      <c r="I126" s="68">
        <v>0</v>
      </c>
      <c r="J126" s="68">
        <v>0</v>
      </c>
      <c r="K126" s="68">
        <v>0</v>
      </c>
      <c r="L126" s="139"/>
      <c r="M126" s="143"/>
    </row>
    <row r="127" spans="1:13" ht="54" customHeight="1" x14ac:dyDescent="0.3">
      <c r="A127" s="144"/>
      <c r="B127" s="143"/>
      <c r="C127" s="139"/>
      <c r="D127" s="75" t="s">
        <v>87</v>
      </c>
      <c r="E127" s="68">
        <v>0</v>
      </c>
      <c r="F127" s="68">
        <v>0</v>
      </c>
      <c r="G127" s="68">
        <v>0</v>
      </c>
      <c r="H127" s="68">
        <v>0</v>
      </c>
      <c r="I127" s="68">
        <v>0</v>
      </c>
      <c r="J127" s="68">
        <v>0</v>
      </c>
      <c r="K127" s="68">
        <v>0</v>
      </c>
      <c r="L127" s="139"/>
      <c r="M127" s="143"/>
    </row>
    <row r="128" spans="1:13" ht="27" customHeight="1" x14ac:dyDescent="0.3">
      <c r="A128" s="144"/>
      <c r="B128" s="143"/>
      <c r="C128" s="139"/>
      <c r="D128" s="75" t="s">
        <v>88</v>
      </c>
      <c r="E128" s="68">
        <v>0</v>
      </c>
      <c r="F128" s="68">
        <v>0</v>
      </c>
      <c r="G128" s="68">
        <v>0</v>
      </c>
      <c r="H128" s="68">
        <v>0</v>
      </c>
      <c r="I128" s="68">
        <v>0</v>
      </c>
      <c r="J128" s="68">
        <v>0</v>
      </c>
      <c r="K128" s="68">
        <v>0</v>
      </c>
      <c r="L128" s="139"/>
      <c r="M128" s="143"/>
    </row>
    <row r="129" spans="1:13" ht="18.75" customHeight="1" x14ac:dyDescent="0.3">
      <c r="A129" s="143" t="s">
        <v>98</v>
      </c>
      <c r="B129" s="143" t="s">
        <v>127</v>
      </c>
      <c r="C129" s="139" t="s">
        <v>82</v>
      </c>
      <c r="D129" s="75" t="s">
        <v>83</v>
      </c>
      <c r="E129" s="68">
        <f t="shared" ref="E129:K129" si="18">SUM(E130:E133)</f>
        <v>0</v>
      </c>
      <c r="F129" s="68">
        <f t="shared" si="18"/>
        <v>0</v>
      </c>
      <c r="G129" s="68">
        <f t="shared" si="18"/>
        <v>0</v>
      </c>
      <c r="H129" s="68">
        <f t="shared" si="18"/>
        <v>0</v>
      </c>
      <c r="I129" s="68">
        <f t="shared" si="18"/>
        <v>0</v>
      </c>
      <c r="J129" s="68">
        <f t="shared" si="18"/>
        <v>0</v>
      </c>
      <c r="K129" s="68">
        <f t="shared" si="18"/>
        <v>0</v>
      </c>
      <c r="L129" s="139" t="s">
        <v>92</v>
      </c>
      <c r="M129" s="143" t="s">
        <v>128</v>
      </c>
    </row>
    <row r="130" spans="1:13" ht="34.5" customHeight="1" x14ac:dyDescent="0.3">
      <c r="A130" s="143"/>
      <c r="B130" s="143"/>
      <c r="C130" s="139"/>
      <c r="D130" s="75" t="s">
        <v>85</v>
      </c>
      <c r="E130" s="68">
        <v>0</v>
      </c>
      <c r="F130" s="68">
        <v>0</v>
      </c>
      <c r="G130" s="68">
        <v>0</v>
      </c>
      <c r="H130" s="68">
        <v>0</v>
      </c>
      <c r="I130" s="68">
        <v>0</v>
      </c>
      <c r="J130" s="68">
        <v>0</v>
      </c>
      <c r="K130" s="68">
        <v>0</v>
      </c>
      <c r="L130" s="139"/>
      <c r="M130" s="143"/>
    </row>
    <row r="131" spans="1:13" ht="37.5" customHeight="1" x14ac:dyDescent="0.3">
      <c r="A131" s="143"/>
      <c r="B131" s="143"/>
      <c r="C131" s="139"/>
      <c r="D131" s="75" t="s">
        <v>86</v>
      </c>
      <c r="E131" s="68">
        <v>0</v>
      </c>
      <c r="F131" s="68">
        <v>0</v>
      </c>
      <c r="G131" s="68">
        <v>0</v>
      </c>
      <c r="H131" s="68">
        <v>0</v>
      </c>
      <c r="I131" s="68">
        <v>0</v>
      </c>
      <c r="J131" s="68">
        <v>0</v>
      </c>
      <c r="K131" s="68">
        <v>0</v>
      </c>
      <c r="L131" s="139"/>
      <c r="M131" s="143"/>
    </row>
    <row r="132" spans="1:13" ht="48.75" customHeight="1" x14ac:dyDescent="0.3">
      <c r="A132" s="143"/>
      <c r="B132" s="143"/>
      <c r="C132" s="139"/>
      <c r="D132" s="75" t="s">
        <v>87</v>
      </c>
      <c r="E132" s="68">
        <v>0</v>
      </c>
      <c r="F132" s="68">
        <v>0</v>
      </c>
      <c r="G132" s="68">
        <v>0</v>
      </c>
      <c r="H132" s="68">
        <v>0</v>
      </c>
      <c r="I132" s="68">
        <v>0</v>
      </c>
      <c r="J132" s="68">
        <v>0</v>
      </c>
      <c r="K132" s="68">
        <v>0</v>
      </c>
      <c r="L132" s="139"/>
      <c r="M132" s="143"/>
    </row>
    <row r="133" spans="1:13" ht="78.75" customHeight="1" x14ac:dyDescent="0.3">
      <c r="A133" s="143"/>
      <c r="B133" s="143"/>
      <c r="C133" s="139"/>
      <c r="D133" s="75" t="s">
        <v>88</v>
      </c>
      <c r="E133" s="68">
        <v>0</v>
      </c>
      <c r="F133" s="68">
        <v>0</v>
      </c>
      <c r="G133" s="68">
        <v>0</v>
      </c>
      <c r="H133" s="68">
        <v>0</v>
      </c>
      <c r="I133" s="68">
        <v>0</v>
      </c>
      <c r="J133" s="68">
        <v>0</v>
      </c>
      <c r="K133" s="68">
        <v>0</v>
      </c>
      <c r="L133" s="139"/>
      <c r="M133" s="143"/>
    </row>
    <row r="134" spans="1:13" ht="28.5" customHeight="1" x14ac:dyDescent="0.3">
      <c r="A134" s="142" t="s">
        <v>32</v>
      </c>
      <c r="B134" s="143" t="s">
        <v>129</v>
      </c>
      <c r="C134" s="139" t="s">
        <v>82</v>
      </c>
      <c r="D134" s="75" t="s">
        <v>83</v>
      </c>
      <c r="E134" s="68">
        <f t="shared" ref="E134:K134" si="19">SUM(E135:E138)</f>
        <v>0</v>
      </c>
      <c r="F134" s="68">
        <f t="shared" si="19"/>
        <v>0</v>
      </c>
      <c r="G134" s="68">
        <f t="shared" si="19"/>
        <v>0</v>
      </c>
      <c r="H134" s="68">
        <f t="shared" si="19"/>
        <v>0</v>
      </c>
      <c r="I134" s="68">
        <f t="shared" si="19"/>
        <v>0</v>
      </c>
      <c r="J134" s="68">
        <f t="shared" si="19"/>
        <v>0</v>
      </c>
      <c r="K134" s="68">
        <f t="shared" si="19"/>
        <v>0</v>
      </c>
      <c r="L134" s="139" t="s">
        <v>92</v>
      </c>
      <c r="M134" s="142"/>
    </row>
    <row r="135" spans="1:13" ht="30.75" customHeight="1" x14ac:dyDescent="0.3">
      <c r="A135" s="142"/>
      <c r="B135" s="143"/>
      <c r="C135" s="139"/>
      <c r="D135" s="75" t="s">
        <v>85</v>
      </c>
      <c r="E135" s="68">
        <v>0</v>
      </c>
      <c r="F135" s="68">
        <v>0</v>
      </c>
      <c r="G135" s="68">
        <v>0</v>
      </c>
      <c r="H135" s="68">
        <v>0</v>
      </c>
      <c r="I135" s="68">
        <v>0</v>
      </c>
      <c r="J135" s="68">
        <v>0</v>
      </c>
      <c r="K135" s="68">
        <v>0</v>
      </c>
      <c r="L135" s="139"/>
      <c r="M135" s="142"/>
    </row>
    <row r="136" spans="1:13" ht="33" customHeight="1" x14ac:dyDescent="0.3">
      <c r="A136" s="142"/>
      <c r="B136" s="143"/>
      <c r="C136" s="139"/>
      <c r="D136" s="75" t="s">
        <v>86</v>
      </c>
      <c r="E136" s="68">
        <v>0</v>
      </c>
      <c r="F136" s="68">
        <v>0</v>
      </c>
      <c r="G136" s="68">
        <v>0</v>
      </c>
      <c r="H136" s="68">
        <v>0</v>
      </c>
      <c r="I136" s="68">
        <v>0</v>
      </c>
      <c r="J136" s="68">
        <v>0</v>
      </c>
      <c r="K136" s="68">
        <v>0</v>
      </c>
      <c r="L136" s="139"/>
      <c r="M136" s="142"/>
    </row>
    <row r="137" spans="1:13" ht="43.5" customHeight="1" x14ac:dyDescent="0.3">
      <c r="A137" s="142"/>
      <c r="B137" s="143"/>
      <c r="C137" s="139"/>
      <c r="D137" s="75" t="s">
        <v>87</v>
      </c>
      <c r="E137" s="68">
        <v>0</v>
      </c>
      <c r="F137" s="68">
        <v>0</v>
      </c>
      <c r="G137" s="68">
        <v>0</v>
      </c>
      <c r="H137" s="68">
        <v>0</v>
      </c>
      <c r="I137" s="68">
        <v>0</v>
      </c>
      <c r="J137" s="68">
        <v>0</v>
      </c>
      <c r="K137" s="68">
        <v>0</v>
      </c>
      <c r="L137" s="139"/>
      <c r="M137" s="142"/>
    </row>
    <row r="138" spans="1:13" ht="25.5" customHeight="1" x14ac:dyDescent="0.3">
      <c r="A138" s="142"/>
      <c r="B138" s="143"/>
      <c r="C138" s="139"/>
      <c r="D138" s="75" t="s">
        <v>88</v>
      </c>
      <c r="E138" s="68">
        <v>0</v>
      </c>
      <c r="F138" s="68">
        <v>0</v>
      </c>
      <c r="G138" s="68">
        <v>0</v>
      </c>
      <c r="H138" s="68">
        <v>0</v>
      </c>
      <c r="I138" s="68">
        <v>0</v>
      </c>
      <c r="J138" s="68">
        <v>0</v>
      </c>
      <c r="K138" s="68">
        <v>0</v>
      </c>
      <c r="L138" s="139"/>
      <c r="M138" s="142"/>
    </row>
    <row r="139" spans="1:13" ht="19.5" customHeight="1" x14ac:dyDescent="0.3">
      <c r="A139" s="142"/>
      <c r="B139" s="138" t="s">
        <v>130</v>
      </c>
      <c r="C139" s="139"/>
      <c r="D139" s="75" t="s">
        <v>83</v>
      </c>
      <c r="E139" s="68">
        <f t="shared" ref="E139:K139" si="20">SUM(E140:E143)</f>
        <v>1102</v>
      </c>
      <c r="F139" s="68">
        <f t="shared" si="20"/>
        <v>9443</v>
      </c>
      <c r="G139" s="68">
        <f t="shared" si="20"/>
        <v>1247</v>
      </c>
      <c r="H139" s="68">
        <f t="shared" si="20"/>
        <v>0</v>
      </c>
      <c r="I139" s="68">
        <f t="shared" si="20"/>
        <v>2732</v>
      </c>
      <c r="J139" s="68">
        <f t="shared" si="20"/>
        <v>2732</v>
      </c>
      <c r="K139" s="68">
        <f t="shared" si="20"/>
        <v>2732</v>
      </c>
      <c r="L139" s="139"/>
      <c r="M139" s="142"/>
    </row>
    <row r="140" spans="1:13" ht="38.25" customHeight="1" x14ac:dyDescent="0.3">
      <c r="A140" s="142"/>
      <c r="B140" s="138"/>
      <c r="C140" s="139"/>
      <c r="D140" s="75" t="s">
        <v>85</v>
      </c>
      <c r="E140" s="68">
        <f t="shared" ref="E140:I143" si="21">SUM(E115,E130)</f>
        <v>1102</v>
      </c>
      <c r="F140" s="68">
        <f t="shared" si="21"/>
        <v>9443</v>
      </c>
      <c r="G140" s="68">
        <f t="shared" si="21"/>
        <v>1247</v>
      </c>
      <c r="H140" s="68">
        <f t="shared" si="21"/>
        <v>0</v>
      </c>
      <c r="I140" s="68">
        <f t="shared" si="21"/>
        <v>2732</v>
      </c>
      <c r="J140" s="68">
        <f>SUM(J125,J120)</f>
        <v>2732</v>
      </c>
      <c r="K140" s="68">
        <f>SUM(K115,K130,)</f>
        <v>2732</v>
      </c>
      <c r="L140" s="139"/>
      <c r="M140" s="142"/>
    </row>
    <row r="141" spans="1:13" ht="38.25" customHeight="1" x14ac:dyDescent="0.3">
      <c r="A141" s="142"/>
      <c r="B141" s="138"/>
      <c r="C141" s="139"/>
      <c r="D141" s="75" t="s">
        <v>86</v>
      </c>
      <c r="E141" s="68">
        <f t="shared" si="21"/>
        <v>0</v>
      </c>
      <c r="F141" s="68">
        <f t="shared" si="21"/>
        <v>0</v>
      </c>
      <c r="G141" s="68">
        <f t="shared" si="21"/>
        <v>0</v>
      </c>
      <c r="H141" s="68">
        <f t="shared" si="21"/>
        <v>0</v>
      </c>
      <c r="I141" s="68">
        <f t="shared" si="21"/>
        <v>0</v>
      </c>
      <c r="J141" s="68">
        <f t="shared" ref="J141:K143" si="22">SUM(J116,J131)</f>
        <v>0</v>
      </c>
      <c r="K141" s="68">
        <f t="shared" si="22"/>
        <v>0</v>
      </c>
      <c r="L141" s="139"/>
      <c r="M141" s="142"/>
    </row>
    <row r="142" spans="1:13" ht="51" customHeight="1" x14ac:dyDescent="0.3">
      <c r="A142" s="142"/>
      <c r="B142" s="138"/>
      <c r="C142" s="139"/>
      <c r="D142" s="75" t="s">
        <v>87</v>
      </c>
      <c r="E142" s="68">
        <f t="shared" si="21"/>
        <v>0</v>
      </c>
      <c r="F142" s="68">
        <f t="shared" si="21"/>
        <v>0</v>
      </c>
      <c r="G142" s="68">
        <f t="shared" si="21"/>
        <v>0</v>
      </c>
      <c r="H142" s="68">
        <f t="shared" si="21"/>
        <v>0</v>
      </c>
      <c r="I142" s="68">
        <f t="shared" si="21"/>
        <v>0</v>
      </c>
      <c r="J142" s="68">
        <f t="shared" si="22"/>
        <v>0</v>
      </c>
      <c r="K142" s="68">
        <f t="shared" si="22"/>
        <v>0</v>
      </c>
      <c r="L142" s="139"/>
      <c r="M142" s="142"/>
    </row>
    <row r="143" spans="1:13" ht="25.5" customHeight="1" x14ac:dyDescent="0.3">
      <c r="A143" s="142"/>
      <c r="B143" s="138"/>
      <c r="C143" s="139"/>
      <c r="D143" s="75" t="s">
        <v>88</v>
      </c>
      <c r="E143" s="68">
        <f t="shared" si="21"/>
        <v>0</v>
      </c>
      <c r="F143" s="68">
        <f t="shared" si="21"/>
        <v>0</v>
      </c>
      <c r="G143" s="68">
        <f t="shared" si="21"/>
        <v>0</v>
      </c>
      <c r="H143" s="68">
        <f t="shared" si="21"/>
        <v>0</v>
      </c>
      <c r="I143" s="68">
        <f t="shared" si="21"/>
        <v>0</v>
      </c>
      <c r="J143" s="68">
        <f t="shared" si="22"/>
        <v>0</v>
      </c>
      <c r="K143" s="68">
        <f t="shared" si="22"/>
        <v>0</v>
      </c>
      <c r="L143" s="139"/>
      <c r="M143" s="142"/>
    </row>
    <row r="144" spans="1:13" ht="18.75" customHeight="1" x14ac:dyDescent="0.3">
      <c r="A144" s="138"/>
      <c r="B144" s="138" t="s">
        <v>131</v>
      </c>
      <c r="C144" s="139" t="s">
        <v>82</v>
      </c>
      <c r="D144" s="75" t="s">
        <v>132</v>
      </c>
      <c r="E144" s="80">
        <f>SUM(E60,E76,E92,E108,E139)</f>
        <v>89005.1</v>
      </c>
      <c r="F144" s="80">
        <f t="shared" ref="F144:K144" si="23">SUM(F145:F148)</f>
        <v>646182.16000000015</v>
      </c>
      <c r="G144" s="80">
        <f t="shared" si="23"/>
        <v>99984.829999999987</v>
      </c>
      <c r="H144" s="80">
        <f t="shared" si="23"/>
        <v>74769.78</v>
      </c>
      <c r="I144" s="80">
        <f t="shared" si="23"/>
        <v>134156.06999999998</v>
      </c>
      <c r="J144" s="80">
        <f t="shared" si="23"/>
        <v>233475.24</v>
      </c>
      <c r="K144" s="80">
        <f t="shared" si="23"/>
        <v>103796.24</v>
      </c>
      <c r="L144" s="80"/>
      <c r="M144" s="80"/>
    </row>
    <row r="145" spans="1:13" ht="51.75" customHeight="1" x14ac:dyDescent="0.3">
      <c r="A145" s="138"/>
      <c r="B145" s="138"/>
      <c r="C145" s="139"/>
      <c r="D145" s="80" t="s">
        <v>85</v>
      </c>
      <c r="E145" s="80">
        <f>SUM(E61,E77,E93,E109,E140)</f>
        <v>1102</v>
      </c>
      <c r="F145" s="80">
        <f>SUM(F61,F77,F93,F109,F140)</f>
        <v>14177.3</v>
      </c>
      <c r="G145" s="80">
        <f>SUM(G61,G77,G93,G109,G140)</f>
        <v>1860.3</v>
      </c>
      <c r="H145" s="80">
        <f>SUM(H61,H77,H93,H109,H140)</f>
        <v>376.6</v>
      </c>
      <c r="I145" s="80">
        <f>SUM(I61,I77,I93,I109,I140)</f>
        <v>3809.4</v>
      </c>
      <c r="J145" s="80">
        <f>SUM(J139,J109,J93,J77,J61)</f>
        <v>4020</v>
      </c>
      <c r="K145" s="80">
        <f>SUM(K61,K77,K93,K109,K140)</f>
        <v>4111</v>
      </c>
      <c r="L145" s="80"/>
      <c r="M145" s="80"/>
    </row>
    <row r="146" spans="1:13" ht="36.75" customHeight="1" x14ac:dyDescent="0.3">
      <c r="A146" s="138"/>
      <c r="B146" s="138"/>
      <c r="C146" s="139"/>
      <c r="D146" s="80" t="s">
        <v>86</v>
      </c>
      <c r="E146" s="80">
        <f>SUM(E62,E78,E94,E110,E141)</f>
        <v>82745</v>
      </c>
      <c r="F146" s="80">
        <f>SUM(G146:K146)</f>
        <v>346127.4</v>
      </c>
      <c r="G146" s="80">
        <f>SUM(G62,G78,G94,G110,G141)</f>
        <v>80317.899999999994</v>
      </c>
      <c r="H146" s="80">
        <f>SUM(H62,H78,H94,H110,H141)</f>
        <v>55977</v>
      </c>
      <c r="I146" s="80">
        <f>SUM(I62,I78,I94,I110,I141)</f>
        <v>87319.5</v>
      </c>
      <c r="J146" s="80">
        <f>SUM(J62,J78,J94,J110,J141)</f>
        <v>53041</v>
      </c>
      <c r="K146" s="80">
        <f>SUM(K62,K78,K94,K110,K141)</f>
        <v>69472</v>
      </c>
      <c r="L146" s="80"/>
      <c r="M146" s="80"/>
    </row>
    <row r="147" spans="1:13" ht="51.75" customHeight="1" x14ac:dyDescent="0.3">
      <c r="A147" s="138"/>
      <c r="B147" s="138"/>
      <c r="C147" s="139"/>
      <c r="D147" s="80" t="s">
        <v>87</v>
      </c>
      <c r="E147" s="80">
        <f>SUM(E63,E79,E95,E111,E142)</f>
        <v>5158.1000000000004</v>
      </c>
      <c r="F147" s="80">
        <f>SUM(G147:K147)</f>
        <v>174891.38</v>
      </c>
      <c r="G147" s="80">
        <f>SUM(G63,G79,G95,G111,G142)</f>
        <v>1597.45</v>
      </c>
      <c r="H147" s="80">
        <f>SUM(H63,H79,H95,H111,H142)</f>
        <v>2207</v>
      </c>
      <c r="I147" s="80">
        <f>SUM(I142,I111,I95,I79,I63)</f>
        <v>16837.93</v>
      </c>
      <c r="J147" s="80">
        <f>SUM(J63,J79,J95,J111,J142)</f>
        <v>150225</v>
      </c>
      <c r="K147" s="80">
        <f>SUM(K63,K79,K95,K111,K142)</f>
        <v>4024</v>
      </c>
      <c r="L147" s="80"/>
      <c r="M147" s="80"/>
    </row>
    <row r="148" spans="1:13" ht="18.75" customHeight="1" x14ac:dyDescent="0.3">
      <c r="A148" s="138"/>
      <c r="B148" s="138"/>
      <c r="C148" s="139"/>
      <c r="D148" s="80" t="s">
        <v>88</v>
      </c>
      <c r="E148" s="80">
        <f>SUM(E64,E80,E96,E112,E143)</f>
        <v>0</v>
      </c>
      <c r="F148" s="80">
        <f>SUM(F64,F80,F96,F112,F143)</f>
        <v>110986.08000000002</v>
      </c>
      <c r="G148" s="80">
        <f>SUM(G64,G80,G96,G112,G143)</f>
        <v>16209.18</v>
      </c>
      <c r="H148" s="80">
        <f>SUM(H64,H80,H96,H112,H143)</f>
        <v>16209.18</v>
      </c>
      <c r="I148" s="80">
        <f>SUM(I64,I80,I96,I112,I143)</f>
        <v>26189.24</v>
      </c>
      <c r="J148" s="80">
        <f>SUM(J64,J80,J96,J112,J143)</f>
        <v>26189.24</v>
      </c>
      <c r="K148" s="80">
        <f>SUM(K64,K80,K96,K112,K143)</f>
        <v>26189.24</v>
      </c>
      <c r="L148" s="80"/>
      <c r="M148" s="80"/>
    </row>
    <row r="149" spans="1:13" x14ac:dyDescent="0.3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</row>
    <row r="150" spans="1:13" hidden="1" x14ac:dyDescent="0.3"/>
    <row r="151" spans="1:13" x14ac:dyDescent="0.3">
      <c r="A151" s="140"/>
      <c r="B151" s="140"/>
      <c r="C151" s="140"/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</row>
    <row r="152" spans="1:13" x14ac:dyDescent="0.3">
      <c r="A152" s="140"/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</row>
    <row r="153" spans="1:13" x14ac:dyDescent="0.3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</row>
  </sheetData>
  <mergeCells count="151">
    <mergeCell ref="K1:M1"/>
    <mergeCell ref="K2:M3"/>
    <mergeCell ref="A4:L4"/>
    <mergeCell ref="A5:L5"/>
    <mergeCell ref="A6:L6"/>
    <mergeCell ref="A8:A9"/>
    <mergeCell ref="B8:B9"/>
    <mergeCell ref="C8:C9"/>
    <mergeCell ref="D8:D9"/>
    <mergeCell ref="E8:E9"/>
    <mergeCell ref="F8:F9"/>
    <mergeCell ref="G8:K8"/>
    <mergeCell ref="L8:L9"/>
    <mergeCell ref="M8:M9"/>
    <mergeCell ref="A11:M11"/>
    <mergeCell ref="A12:A16"/>
    <mergeCell ref="B12:B16"/>
    <mergeCell ref="C12:C16"/>
    <mergeCell ref="L12:L16"/>
    <mergeCell ref="M12:M16"/>
    <mergeCell ref="A17:A21"/>
    <mergeCell ref="B17:B21"/>
    <mergeCell ref="C17:C21"/>
    <mergeCell ref="L17:L21"/>
    <mergeCell ref="M17:M21"/>
    <mergeCell ref="A22:A26"/>
    <mergeCell ref="B22:B26"/>
    <mergeCell ref="C22:C26"/>
    <mergeCell ref="E22:K26"/>
    <mergeCell ref="L22:L26"/>
    <mergeCell ref="M22:M26"/>
    <mergeCell ref="A27:A31"/>
    <mergeCell ref="B27:B31"/>
    <mergeCell ref="C27:C31"/>
    <mergeCell ref="E27:K31"/>
    <mergeCell ref="L27:L31"/>
    <mergeCell ref="M27:M31"/>
    <mergeCell ref="A32:A36"/>
    <mergeCell ref="B32:B36"/>
    <mergeCell ref="C32:C36"/>
    <mergeCell ref="E32:K36"/>
    <mergeCell ref="L32:L36"/>
    <mergeCell ref="M32:M36"/>
    <mergeCell ref="A37:A41"/>
    <mergeCell ref="B37:B41"/>
    <mergeCell ref="C37:C41"/>
    <mergeCell ref="E37:K41"/>
    <mergeCell ref="L37:L41"/>
    <mergeCell ref="M37:M41"/>
    <mergeCell ref="A42:A46"/>
    <mergeCell ref="B42:B46"/>
    <mergeCell ref="C42:C46"/>
    <mergeCell ref="L42:L46"/>
    <mergeCell ref="M42:M46"/>
    <mergeCell ref="A47:A51"/>
    <mergeCell ref="B47:B51"/>
    <mergeCell ref="C47:C51"/>
    <mergeCell ref="L47:L51"/>
    <mergeCell ref="B52:B55"/>
    <mergeCell ref="C52:C55"/>
    <mergeCell ref="A56:A59"/>
    <mergeCell ref="B56:B59"/>
    <mergeCell ref="A60:A62"/>
    <mergeCell ref="B60:B64"/>
    <mergeCell ref="C60:C64"/>
    <mergeCell ref="L60:L64"/>
    <mergeCell ref="M60:M64"/>
    <mergeCell ref="M52:M59"/>
    <mergeCell ref="A65:M65"/>
    <mergeCell ref="A66:A70"/>
    <mergeCell ref="B66:B70"/>
    <mergeCell ref="C66:C70"/>
    <mergeCell ref="L66:L70"/>
    <mergeCell ref="M66:M70"/>
    <mergeCell ref="A71:A75"/>
    <mergeCell ref="B71:B75"/>
    <mergeCell ref="C71:C75"/>
    <mergeCell ref="L71:L75"/>
    <mergeCell ref="M71:M75"/>
    <mergeCell ref="A76:A80"/>
    <mergeCell ref="B76:B80"/>
    <mergeCell ref="L76:L80"/>
    <mergeCell ref="M76:M80"/>
    <mergeCell ref="A81:M81"/>
    <mergeCell ref="A82:A86"/>
    <mergeCell ref="B82:B86"/>
    <mergeCell ref="C82:C86"/>
    <mergeCell ref="L82:L86"/>
    <mergeCell ref="M82:M91"/>
    <mergeCell ref="A87:A91"/>
    <mergeCell ref="B87:B91"/>
    <mergeCell ref="C87:C91"/>
    <mergeCell ref="L87:L91"/>
    <mergeCell ref="C76:C80"/>
    <mergeCell ref="A92:A96"/>
    <mergeCell ref="B92:B96"/>
    <mergeCell ref="L92:L96"/>
    <mergeCell ref="M92:M96"/>
    <mergeCell ref="A97:M97"/>
    <mergeCell ref="A98:A102"/>
    <mergeCell ref="B98:B102"/>
    <mergeCell ref="C98:C102"/>
    <mergeCell ref="L98:L102"/>
    <mergeCell ref="M98:M102"/>
    <mergeCell ref="C92:C96"/>
    <mergeCell ref="A103:A107"/>
    <mergeCell ref="B103:B107"/>
    <mergeCell ref="C103:C107"/>
    <mergeCell ref="L103:L107"/>
    <mergeCell ref="M103:M107"/>
    <mergeCell ref="A108:A112"/>
    <mergeCell ref="B108:B112"/>
    <mergeCell ref="C108:C112"/>
    <mergeCell ref="L108:L112"/>
    <mergeCell ref="M108:M112"/>
    <mergeCell ref="A113:M113"/>
    <mergeCell ref="A114:A118"/>
    <mergeCell ref="B114:B118"/>
    <mergeCell ref="C114:C118"/>
    <mergeCell ref="L114:L118"/>
    <mergeCell ref="M114:M118"/>
    <mergeCell ref="A119:A123"/>
    <mergeCell ref="B119:B123"/>
    <mergeCell ref="C119:C123"/>
    <mergeCell ref="L119:L123"/>
    <mergeCell ref="M119:M123"/>
    <mergeCell ref="A124:A128"/>
    <mergeCell ref="B124:B128"/>
    <mergeCell ref="C124:C128"/>
    <mergeCell ref="L124:L128"/>
    <mergeCell ref="M124:M128"/>
    <mergeCell ref="A129:A133"/>
    <mergeCell ref="B129:B133"/>
    <mergeCell ref="C129:C133"/>
    <mergeCell ref="L129:L133"/>
    <mergeCell ref="M129:M133"/>
    <mergeCell ref="A144:A148"/>
    <mergeCell ref="B144:B148"/>
    <mergeCell ref="C144:C148"/>
    <mergeCell ref="A151:M152"/>
    <mergeCell ref="A153:M153"/>
    <mergeCell ref="A134:A138"/>
    <mergeCell ref="B134:B138"/>
    <mergeCell ref="C134:C138"/>
    <mergeCell ref="L134:L138"/>
    <mergeCell ref="M134:M138"/>
    <mergeCell ref="A139:A143"/>
    <mergeCell ref="B139:B143"/>
    <mergeCell ref="C139:C143"/>
    <mergeCell ref="L139:L143"/>
    <mergeCell ref="M139:M143"/>
  </mergeCells>
  <pageMargins left="0.7" right="0.7" top="0.75" bottom="0.75" header="0.511811023622047" footer="0.511811023622047"/>
  <pageSetup paperSize="9" scale="10" fitToHeight="0" orientation="landscape" r:id="rId1"/>
  <rowBreaks count="2" manualBreakCount="2">
    <brk id="126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!!Планируемые результаты</vt:lpstr>
      <vt:lpstr>Обоснование</vt:lpstr>
      <vt:lpstr>Перечень мероприятий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Е.В.</dc:creator>
  <cp:lastModifiedBy>Макарова А.А.</cp:lastModifiedBy>
  <cp:revision>1</cp:revision>
  <cp:lastPrinted>2022-12-20T06:52:08Z</cp:lastPrinted>
  <dcterms:created xsi:type="dcterms:W3CDTF">2019-05-22T12:06:15Z</dcterms:created>
  <dcterms:modified xsi:type="dcterms:W3CDTF">2023-01-09T07:42:21Z</dcterms:modified>
  <dc:language>ru-RU</dc:language>
</cp:coreProperties>
</file>